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我的会议提案\202405\RAN5\38.533 7.2.1.1+17.2.1.1 TT\"/>
    </mc:Choice>
  </mc:AlternateContent>
  <xr:revisionPtr revIDLastSave="0" documentId="13_ncr:1_{61E0F69A-FE65-44AD-855A-126E469643AD}" xr6:coauthVersionLast="36" xr6:coauthVersionMax="47" xr10:uidLastSave="{00000000-0000-0000-0000-000000000000}"/>
  <bookViews>
    <workbookView xWindow="-120" yWindow="-120" windowWidth="38640" windowHeight="21120" tabRatio="809" activeTab="1" xr2:uid="{00000000-000D-0000-FFFF-FFFF00000000}"/>
  </bookViews>
  <sheets>
    <sheet name="Template" sheetId="2" r:id="rId1"/>
    <sheet name="17.2.1.1-1" sheetId="8" r:id="rId2"/>
  </sheets>
  <calcPr calcId="191029"/>
</workbook>
</file>

<file path=xl/calcChain.xml><?xml version="1.0" encoding="utf-8"?>
<calcChain xmlns="http://schemas.openxmlformats.org/spreadsheetml/2006/main">
  <c r="AO131" i="8" l="1"/>
  <c r="AO127" i="8"/>
  <c r="AD57" i="8"/>
  <c r="AD82" i="8" s="1"/>
  <c r="AE57" i="8"/>
  <c r="AE86" i="8" s="1"/>
  <c r="AF57" i="8"/>
  <c r="AF82" i="8" s="1"/>
  <c r="AG57" i="8"/>
  <c r="AG82" i="8" s="1"/>
  <c r="AH57" i="8"/>
  <c r="AH82" i="8" s="1"/>
  <c r="AC57" i="8"/>
  <c r="AC82" i="8" s="1"/>
  <c r="L85" i="8"/>
  <c r="M85" i="8"/>
  <c r="N85" i="8"/>
  <c r="O85" i="8"/>
  <c r="P85" i="8"/>
  <c r="K85" i="8"/>
  <c r="L81" i="8"/>
  <c r="M81" i="8"/>
  <c r="N81" i="8"/>
  <c r="O81" i="8"/>
  <c r="P81" i="8"/>
  <c r="K81" i="8"/>
  <c r="AH86" i="8" l="1"/>
  <c r="AG86" i="8"/>
  <c r="AC86" i="8"/>
  <c r="AF86" i="8"/>
  <c r="AE82" i="8"/>
  <c r="AD86" i="8"/>
  <c r="C40" i="8" l="1"/>
  <c r="C39" i="8"/>
  <c r="F35" i="8"/>
  <c r="G35" i="8"/>
  <c r="H35" i="8"/>
  <c r="I35" i="8"/>
  <c r="J35" i="8"/>
  <c r="E35" i="8"/>
  <c r="E65" i="8" s="1"/>
  <c r="K34" i="8"/>
  <c r="E34" i="8"/>
  <c r="K38" i="8" s="1"/>
  <c r="K36" i="8" l="1"/>
  <c r="X56" i="8"/>
  <c r="Y56" i="8"/>
  <c r="W56" i="8"/>
  <c r="Z56" i="8"/>
  <c r="AA56" i="8"/>
  <c r="AB56" i="8"/>
  <c r="AB86" i="8" l="1"/>
  <c r="AB82" i="8"/>
  <c r="AA86" i="8"/>
  <c r="AA82" i="8"/>
  <c r="Z82" i="8"/>
  <c r="Z86" i="8"/>
  <c r="W86" i="8"/>
  <c r="W82" i="8"/>
  <c r="Y86" i="8"/>
  <c r="Y82" i="8"/>
  <c r="X86" i="8"/>
  <c r="X82" i="8"/>
  <c r="D104" i="8"/>
  <c r="D106" i="8" s="1"/>
  <c r="AO135" i="8" s="1"/>
  <c r="K70" i="8"/>
  <c r="E70" i="8"/>
  <c r="AI70" i="8" l="1"/>
  <c r="AI128" i="8" s="1"/>
  <c r="Q86" i="8"/>
  <c r="Q82" i="8"/>
  <c r="V55" i="8"/>
  <c r="V86" i="8" s="1"/>
  <c r="U55" i="8"/>
  <c r="U86" i="8" s="1"/>
  <c r="T55" i="8"/>
  <c r="T86" i="8" s="1"/>
  <c r="S55" i="8"/>
  <c r="S82" i="8" s="1"/>
  <c r="R55" i="8"/>
  <c r="R82" i="8" s="1"/>
  <c r="K37" i="8"/>
  <c r="K41" i="8" s="1"/>
  <c r="S86" i="8" l="1"/>
  <c r="R86" i="8"/>
  <c r="V82" i="8"/>
  <c r="U82" i="8"/>
  <c r="T82" i="8"/>
  <c r="O146" i="8"/>
  <c r="N146" i="8"/>
  <c r="M146" i="8"/>
  <c r="L146" i="8"/>
  <c r="K146" i="8"/>
  <c r="P141" i="8"/>
  <c r="O141" i="8"/>
  <c r="M141" i="8"/>
  <c r="L141" i="8"/>
  <c r="K141" i="8"/>
  <c r="Q78" i="8"/>
  <c r="K78" i="8"/>
  <c r="E78" i="8"/>
  <c r="C103" i="8"/>
  <c r="C106" i="8" s="1"/>
  <c r="M102" i="8"/>
  <c r="M106" i="8" s="1"/>
  <c r="N102" i="8"/>
  <c r="N106" i="8" s="1"/>
  <c r="O102" i="8"/>
  <c r="O106" i="8" s="1"/>
  <c r="K86" i="8"/>
  <c r="E86" i="8"/>
  <c r="AI86" i="8" s="1"/>
  <c r="K82" i="8"/>
  <c r="E74" i="8"/>
  <c r="K66" i="8"/>
  <c r="E66" i="8"/>
  <c r="AI66" i="8" s="1"/>
  <c r="AO142" i="8" l="1"/>
  <c r="AO145" i="8"/>
  <c r="AI146" i="8"/>
  <c r="K147" i="8" s="1"/>
  <c r="AI78" i="8"/>
  <c r="AI136" i="8" s="1"/>
  <c r="U54" i="8"/>
  <c r="U78" i="8" s="1"/>
  <c r="T54" i="8"/>
  <c r="T78" i="8" s="1"/>
  <c r="S54" i="8"/>
  <c r="S78" i="8" s="1"/>
  <c r="O53" i="8"/>
  <c r="O52" i="8"/>
  <c r="N53" i="8"/>
  <c r="N52" i="8"/>
  <c r="M53" i="8"/>
  <c r="M52" i="8"/>
  <c r="I51" i="8"/>
  <c r="I50" i="8"/>
  <c r="I74" i="8" s="1"/>
  <c r="H51" i="8"/>
  <c r="H50" i="8"/>
  <c r="H74" i="8" s="1"/>
  <c r="G51" i="8"/>
  <c r="G50" i="8"/>
  <c r="G74" i="8" s="1"/>
  <c r="I10" i="8"/>
  <c r="H10" i="8"/>
  <c r="G10" i="8"/>
  <c r="K102" i="8"/>
  <c r="K106" i="8" s="1"/>
  <c r="P102" i="8"/>
  <c r="P106" i="8" s="1"/>
  <c r="L102" i="8"/>
  <c r="L106" i="8" s="1"/>
  <c r="F10" i="8"/>
  <c r="J10" i="8"/>
  <c r="F50" i="8"/>
  <c r="F74" i="8" s="1"/>
  <c r="J50" i="8"/>
  <c r="J74" i="8" s="1"/>
  <c r="F51" i="8"/>
  <c r="J51" i="8"/>
  <c r="L52" i="8"/>
  <c r="P52" i="8"/>
  <c r="L53" i="8"/>
  <c r="P53" i="8"/>
  <c r="R54" i="8"/>
  <c r="R78" i="8" s="1"/>
  <c r="V54" i="8"/>
  <c r="V78" i="8" s="1"/>
  <c r="E82" i="8"/>
  <c r="AI82" i="8" s="1"/>
  <c r="E101" i="8"/>
  <c r="E106" i="8" s="1"/>
  <c r="E109" i="8" l="1"/>
  <c r="K109" i="8"/>
  <c r="G101" i="8"/>
  <c r="G106" i="8" s="1"/>
  <c r="M34" i="8"/>
  <c r="M37" i="8" s="1"/>
  <c r="M41" i="8" s="1"/>
  <c r="G34" i="8"/>
  <c r="H101" i="8"/>
  <c r="H106" i="8" s="1"/>
  <c r="N34" i="8"/>
  <c r="H34" i="8"/>
  <c r="I101" i="8"/>
  <c r="I106" i="8" s="1"/>
  <c r="O34" i="8"/>
  <c r="O37" i="8" s="1"/>
  <c r="O41" i="8" s="1"/>
  <c r="I34" i="8"/>
  <c r="P34" i="8"/>
  <c r="P37" i="8" s="1"/>
  <c r="P41" i="8" s="1"/>
  <c r="P43" i="8" s="1"/>
  <c r="J34" i="8"/>
  <c r="F101" i="8"/>
  <c r="F106" i="8" s="1"/>
  <c r="F34" i="8"/>
  <c r="L34" i="8"/>
  <c r="L37" i="8" s="1"/>
  <c r="L41" i="8" s="1"/>
  <c r="H78" i="8"/>
  <c r="H70" i="8"/>
  <c r="F78" i="8"/>
  <c r="F70" i="8"/>
  <c r="O78" i="8"/>
  <c r="O70" i="8"/>
  <c r="G78" i="8"/>
  <c r="G70" i="8"/>
  <c r="P78" i="8"/>
  <c r="P70" i="8"/>
  <c r="I78" i="8"/>
  <c r="I70" i="8"/>
  <c r="L78" i="8"/>
  <c r="L70" i="8"/>
  <c r="M78" i="8"/>
  <c r="M70" i="8"/>
  <c r="J78" i="8"/>
  <c r="J70" i="8"/>
  <c r="N78" i="8"/>
  <c r="N70" i="8"/>
  <c r="K145" i="8"/>
  <c r="H82" i="8"/>
  <c r="H86" i="8"/>
  <c r="I82" i="8"/>
  <c r="I86" i="8"/>
  <c r="P66" i="8"/>
  <c r="P82" i="8"/>
  <c r="P86" i="8"/>
  <c r="O66" i="8"/>
  <c r="O82" i="8"/>
  <c r="O86" i="8"/>
  <c r="M66" i="8"/>
  <c r="M86" i="8"/>
  <c r="M82" i="8"/>
  <c r="N66" i="8"/>
  <c r="N86" i="8"/>
  <c r="N82" i="8"/>
  <c r="L86" i="8"/>
  <c r="L66" i="8"/>
  <c r="L82" i="8"/>
  <c r="AI141" i="8"/>
  <c r="J86" i="8"/>
  <c r="AN86" i="8" s="1"/>
  <c r="J82" i="8"/>
  <c r="AN82" i="8" s="1"/>
  <c r="F82" i="8"/>
  <c r="AJ82" i="8" s="1"/>
  <c r="F86" i="8"/>
  <c r="G82" i="8"/>
  <c r="AK82" i="8" s="1"/>
  <c r="G86" i="8"/>
  <c r="AK86" i="8" s="1"/>
  <c r="K73" i="8"/>
  <c r="AI124" i="8"/>
  <c r="J101" i="8"/>
  <c r="J106" i="8" s="1"/>
  <c r="N109" i="8" l="1"/>
  <c r="N111" i="8" s="1"/>
  <c r="H109" i="8"/>
  <c r="P109" i="8"/>
  <c r="P111" i="8" s="1"/>
  <c r="P113" i="8" s="1"/>
  <c r="J109" i="8"/>
  <c r="AM86" i="8"/>
  <c r="AM146" i="8" s="1"/>
  <c r="AM82" i="8"/>
  <c r="AM141" i="8" s="1"/>
  <c r="AL86" i="8"/>
  <c r="AL146" i="8" s="1"/>
  <c r="G109" i="8"/>
  <c r="M109" i="8"/>
  <c r="L109" i="8"/>
  <c r="F109" i="8"/>
  <c r="K112" i="8"/>
  <c r="K132" i="8" s="1"/>
  <c r="K110" i="8"/>
  <c r="K124" i="8" s="1"/>
  <c r="O109" i="8"/>
  <c r="O111" i="8" s="1"/>
  <c r="O113" i="8" s="1"/>
  <c r="I109" i="8"/>
  <c r="AL82" i="8"/>
  <c r="AL141" i="8" s="1"/>
  <c r="AJ86" i="8"/>
  <c r="AJ146" i="8" s="1"/>
  <c r="L36" i="8"/>
  <c r="P36" i="8"/>
  <c r="O38" i="8"/>
  <c r="I65" i="8"/>
  <c r="I66" i="8" s="1"/>
  <c r="AM66" i="8" s="1"/>
  <c r="AM124" i="8" s="1"/>
  <c r="N38" i="8"/>
  <c r="H65" i="8"/>
  <c r="H66" i="8" s="1"/>
  <c r="AL66" i="8" s="1"/>
  <c r="AL124" i="8" s="1"/>
  <c r="M38" i="8"/>
  <c r="G65" i="8"/>
  <c r="G66" i="8" s="1"/>
  <c r="AK66" i="8" s="1"/>
  <c r="AK124" i="8" s="1"/>
  <c r="O36" i="8"/>
  <c r="N36" i="8"/>
  <c r="M36" i="8"/>
  <c r="P38" i="8"/>
  <c r="J65" i="8"/>
  <c r="J66" i="8" s="1"/>
  <c r="AN66" i="8" s="1"/>
  <c r="AN124" i="8" s="1"/>
  <c r="N37" i="8"/>
  <c r="N41" i="8" s="1"/>
  <c r="N42" i="8" s="1"/>
  <c r="L38" i="8"/>
  <c r="F65" i="8"/>
  <c r="F66" i="8" s="1"/>
  <c r="AJ66" i="8" s="1"/>
  <c r="AJ124" i="8" s="1"/>
  <c r="AM78" i="8"/>
  <c r="AM136" i="8" s="1"/>
  <c r="AM70" i="8"/>
  <c r="AM128" i="8" s="1"/>
  <c r="AN78" i="8"/>
  <c r="AN136" i="8" s="1"/>
  <c r="AK78" i="8"/>
  <c r="AK136" i="8" s="1"/>
  <c r="AK70" i="8"/>
  <c r="AK128" i="8" s="1"/>
  <c r="AJ78" i="8"/>
  <c r="AJ136" i="8" s="1"/>
  <c r="AL78" i="8"/>
  <c r="AL136" i="8" s="1"/>
  <c r="AJ70" i="8"/>
  <c r="AJ128" i="8" s="1"/>
  <c r="AN70" i="8"/>
  <c r="AN128" i="8" s="1"/>
  <c r="AL70" i="8"/>
  <c r="AL128" i="8" s="1"/>
  <c r="K111" i="8"/>
  <c r="K113" i="8" s="1"/>
  <c r="K140" i="8"/>
  <c r="K142" i="8"/>
  <c r="L73" i="8"/>
  <c r="L74" i="8" s="1"/>
  <c r="AJ74" i="8" s="1"/>
  <c r="AJ132" i="8" s="1"/>
  <c r="AK141" i="8"/>
  <c r="P73" i="8"/>
  <c r="P74" i="8" s="1"/>
  <c r="AN74" i="8" s="1"/>
  <c r="AN132" i="8" s="1"/>
  <c r="AJ141" i="8"/>
  <c r="N73" i="8"/>
  <c r="N74" i="8" s="1"/>
  <c r="AL74" i="8" s="1"/>
  <c r="AL132" i="8" s="1"/>
  <c r="K74" i="8"/>
  <c r="AI74" i="8" s="1"/>
  <c r="AI132" i="8" s="1"/>
  <c r="AN141" i="8"/>
  <c r="AN146" i="8"/>
  <c r="M73" i="8"/>
  <c r="M74" i="8" s="1"/>
  <c r="AK74" i="8" s="1"/>
  <c r="AK132" i="8" s="1"/>
  <c r="O73" i="8"/>
  <c r="O74" i="8" s="1"/>
  <c r="AM74" i="8" s="1"/>
  <c r="AM132" i="8" s="1"/>
  <c r="AK146" i="8"/>
  <c r="P115" i="8" l="1"/>
  <c r="N128" i="8"/>
  <c r="N127" i="8" s="1"/>
  <c r="N113" i="8"/>
  <c r="L112" i="8"/>
  <c r="L132" i="8" s="1"/>
  <c r="L131" i="8" s="1"/>
  <c r="L110" i="8"/>
  <c r="L124" i="8" s="1"/>
  <c r="L123" i="8" s="1"/>
  <c r="P112" i="8"/>
  <c r="P132" i="8" s="1"/>
  <c r="P110" i="8"/>
  <c r="P124" i="8" s="1"/>
  <c r="M110" i="8"/>
  <c r="M124" i="8" s="1"/>
  <c r="M125" i="8" s="1"/>
  <c r="M112" i="8"/>
  <c r="M132" i="8" s="1"/>
  <c r="M133" i="8" s="1"/>
  <c r="M111" i="8"/>
  <c r="M128" i="8" s="1"/>
  <c r="L111" i="8"/>
  <c r="L113" i="8" s="1"/>
  <c r="O112" i="8"/>
  <c r="O132" i="8" s="1"/>
  <c r="O133" i="8" s="1"/>
  <c r="O110" i="8"/>
  <c r="O124" i="8" s="1"/>
  <c r="O123" i="8" s="1"/>
  <c r="N112" i="8"/>
  <c r="N132" i="8" s="1"/>
  <c r="N131" i="8" s="1"/>
  <c r="N110" i="8"/>
  <c r="N124" i="8" s="1"/>
  <c r="N125" i="8" s="1"/>
  <c r="O136" i="8"/>
  <c r="O135" i="8" s="1"/>
  <c r="O128" i="8"/>
  <c r="P136" i="8"/>
  <c r="P135" i="8" s="1"/>
  <c r="P128" i="8"/>
  <c r="K136" i="8"/>
  <c r="K137" i="8" s="1"/>
  <c r="K128" i="8"/>
  <c r="N136" i="8"/>
  <c r="N137" i="8" s="1"/>
  <c r="L145" i="8"/>
  <c r="L147" i="8"/>
  <c r="M147" i="8"/>
  <c r="M145" i="8"/>
  <c r="O147" i="8"/>
  <c r="O145" i="8"/>
  <c r="N147" i="8"/>
  <c r="N145" i="8"/>
  <c r="L140" i="8"/>
  <c r="L142" i="8"/>
  <c r="P142" i="8"/>
  <c r="P140" i="8"/>
  <c r="O140" i="8"/>
  <c r="O142" i="8"/>
  <c r="M140" i="8"/>
  <c r="M142" i="8"/>
  <c r="K125" i="8"/>
  <c r="K123" i="8"/>
  <c r="K131" i="8"/>
  <c r="K133" i="8"/>
  <c r="M123" i="8" l="1"/>
  <c r="L128" i="8"/>
  <c r="L136" i="8"/>
  <c r="N114" i="8"/>
  <c r="N141" i="8"/>
  <c r="N142" i="8" s="1"/>
  <c r="M136" i="8"/>
  <c r="M137" i="8" s="1"/>
  <c r="M113" i="8"/>
  <c r="N129" i="8"/>
  <c r="O131" i="8"/>
  <c r="N123" i="8"/>
  <c r="O125" i="8"/>
  <c r="M131" i="8"/>
  <c r="N133" i="8"/>
  <c r="L125" i="8"/>
  <c r="L133" i="8"/>
  <c r="P137" i="8"/>
  <c r="O137" i="8"/>
  <c r="L129" i="8"/>
  <c r="L127" i="8"/>
  <c r="K129" i="8"/>
  <c r="K127" i="8"/>
  <c r="L135" i="8"/>
  <c r="L137" i="8"/>
  <c r="M127" i="8"/>
  <c r="M129" i="8"/>
  <c r="K135" i="8"/>
  <c r="O127" i="8"/>
  <c r="O129" i="8"/>
  <c r="P146" i="8"/>
  <c r="P145" i="8" s="1"/>
  <c r="N135" i="8"/>
  <c r="P133" i="8"/>
  <c r="P131" i="8"/>
  <c r="P125" i="8"/>
  <c r="P123" i="8"/>
  <c r="N140" i="8" l="1"/>
  <c r="M135" i="8"/>
  <c r="P147" i="8"/>
  <c r="P129" i="8"/>
  <c r="P12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3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3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37" authorId="0" shapeId="0" xr:uid="{6C7AB1AB-5672-411A-9CCF-FFB00A2B7B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37" authorId="0" shapeId="0" xr:uid="{39273C42-8171-43B9-B3F7-2C935E8E28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37" authorId="0" shapeId="0" xr:uid="{16E79494-1B33-4D8B-90EC-3225F149D6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3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<sst xmlns="http://schemas.openxmlformats.org/spreadsheetml/2006/main" count="424" uniqueCount="167">
  <si>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</si>
  <si>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</si>
  <si>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</si>
  <si>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</si>
  <si>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</si>
  <si>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</si>
  <si>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</si>
  <si>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</si>
  <si>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</si>
  <si>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</si>
  <si>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</si>
  <si>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</si>
  <si>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</si>
  <si>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</si>
  <si>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</si>
  <si>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</si>
  <si>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</si>
  <si>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</si>
  <si>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</si>
  <si>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</si>
  <si>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</si>
  <si>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</si>
  <si>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</si>
  <si>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</si>
  <si>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</si>
  <si>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</si>
  <si>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</si>
  <si>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</si>
  <si>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</si>
  <si>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</si>
  <si>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</si>
  <si>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</si>
  <si>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</si>
  <si>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</si>
  <si>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</si>
  <si>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</si>
  <si>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</si>
  <si>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</si>
  <si>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</si>
  <si>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</si>
  <si>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</si>
  <si>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</si>
  <si>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</si>
  <si>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</si>
  <si>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</si>
  <si>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</si>
  <si>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</si>
  <si>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</si>
  <si>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</si>
  <si>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</si>
  <si>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</si>
  <si>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</si>
  <si>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</si>
  <si>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</si>
  <si>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</si>
  <si>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</si>
  <si>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</si>
  <si>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Test system</t>
    <phoneticPr fontId="14" type="noConversion"/>
  </si>
  <si>
    <t>SSB_RP, nominal</t>
    <phoneticPr fontId="14" type="noConversion"/>
  </si>
  <si>
    <t>UE under test</t>
    <phoneticPr fontId="14" type="noConversion"/>
  </si>
  <si>
    <t>Test system</t>
    <phoneticPr fontId="14" type="noConversion"/>
  </si>
  <si>
    <t xml:space="preserve">g) Check controlled parameters Min/Max </t>
  </si>
  <si>
    <t>Source and Reference</t>
    <phoneticPr fontId="14" type="noConversion"/>
  </si>
  <si>
    <t>Uncertainty</t>
    <phoneticPr fontId="14" type="noConversion"/>
  </si>
  <si>
    <t>Io of q0 minimum</t>
    <phoneticPr fontId="14" type="noConversion"/>
  </si>
  <si>
    <t>Io of q0 nominal</t>
    <phoneticPr fontId="14" type="noConversion"/>
  </si>
  <si>
    <t>Io of q0 maximum</t>
    <phoneticPr fontId="14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</si>
  <si>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</si>
  <si>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</si>
  <si>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</si>
  <si>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</si>
  <si>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</si>
  <si>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</si>
  <si>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T4</t>
  </si>
  <si>
    <t>T5</t>
  </si>
  <si>
    <t>T6</t>
  </si>
  <si>
    <t>Adapted from 38.533 RRM Test case 6.5.5.1</t>
  </si>
  <si>
    <t>dBm</t>
  </si>
  <si>
    <t>Subtest 1</t>
  </si>
  <si>
    <t>Subtest 2</t>
  </si>
  <si>
    <t>RSRP Accuracy</t>
  </si>
  <si>
    <t>38.533 Table F.1.1.2-1</t>
  </si>
  <si>
    <t>Io sensitivity factor</t>
  </si>
  <si>
    <t>Subtest 1: Change in RSRP from CG-SDT config to data arrival vs Threshold</t>
  </si>
  <si>
    <t>Subtest 2: Change in RSRP from CG-SDT config to data arrival vs Threshold</t>
  </si>
  <si>
    <t>Io effect</t>
  </si>
  <si>
    <t>SSB index 0 SS-RSRP sensitivity factor</t>
  </si>
  <si>
    <t>SSB index 0 SS-RSRP effect</t>
  </si>
  <si>
    <t>UE meas (SSB index 0 SS-RSRP) nominal</t>
  </si>
  <si>
    <t>UE meas (SSB index 0 SS-RSRP) minimum</t>
  </si>
  <si>
    <t>UE meas (SSB index 0 SS-RSRP) maximum</t>
  </si>
  <si>
    <t>SS-RSRP variation between T4 and T2 is not greater than cg-SDT-RSRP-ChangeThreshold at Data Arrival</t>
  </si>
  <si>
    <t>SS-RSRP variation between T6 and T5 is greater than cg-SDT-RSRP-ChangeThreshold at Data Arrival</t>
  </si>
  <si>
    <t>Huawei, Hisilicon</t>
    <phoneticPr fontId="2" type="noConversion"/>
  </si>
  <si>
    <t>|RSRP(T4) – RSRP(T2)|</t>
    <phoneticPr fontId="14" type="noConversion"/>
  </si>
  <si>
    <t>|RSRP(T6) – RSRP(T5)|</t>
    <phoneticPr fontId="14" type="noConversion"/>
  </si>
  <si>
    <t>|RSRP(T4) – RSRP(T2)| effect</t>
    <phoneticPr fontId="14" type="noConversion"/>
  </si>
  <si>
    <t>|RSRP(T4) – RSRP(T2)| sensitivity factor</t>
    <phoneticPr fontId="14" type="noConversion"/>
  </si>
  <si>
    <t>|RSRP(T6) – RSRP(T5)| sensitivity factor</t>
    <phoneticPr fontId="14" type="noConversion"/>
  </si>
  <si>
    <t>|RSRP(T6) – RSRP(T5)| effect</t>
    <phoneticPr fontId="14" type="noConversion"/>
  </si>
  <si>
    <t>UE meas (|RSRP(T4) – RSRP(T2)|) nominal</t>
    <phoneticPr fontId="14" type="noConversion"/>
  </si>
  <si>
    <t>UE meas (|RSRP(T4) – RSRP(T2)|) maximum</t>
    <phoneticPr fontId="14" type="noConversion"/>
  </si>
  <si>
    <t>UE meas (|RSRP(T4) – RSRP(T2)|) minimum</t>
    <phoneticPr fontId="14" type="noConversion"/>
  </si>
  <si>
    <t>UE meas (|RSRP(T6) – RSRP(T5)|) nominal</t>
    <phoneticPr fontId="14" type="noConversion"/>
  </si>
  <si>
    <t>UE meas (|RSRP(T6) – RSRP(T5)) minimum</t>
    <phoneticPr fontId="14" type="noConversion"/>
  </si>
  <si>
    <t>UE meas (|RSRP(T6) – RSRP(T5)|) maximum</t>
    <phoneticPr fontId="14" type="noConversion"/>
  </si>
  <si>
    <t>38.133 Table A.16.2.1.1.2-3</t>
  </si>
  <si>
    <t>38.133 Table A.16.2.1.1.2-2</t>
  </si>
  <si>
    <t>Ref: TS 38.133 v17.12.0 clause A.16.2.1.1</t>
  </si>
  <si>
    <t>SSB index 0 SSB_RP sensitivity factor</t>
    <phoneticPr fontId="14" type="noConversion"/>
  </si>
  <si>
    <t>SSB index 0 SSB_RP effect</t>
    <phoneticPr fontId="14" type="noConversion"/>
  </si>
  <si>
    <t>SSB_RP to be within range</t>
    <phoneticPr fontId="14" type="noConversion"/>
  </si>
  <si>
    <t>SSB index 0 SSB_RP minimum</t>
    <phoneticPr fontId="14" type="noConversion"/>
  </si>
  <si>
    <t>SSB index 0 SSB_RP nominal</t>
    <phoneticPr fontId="14" type="noConversion"/>
  </si>
  <si>
    <t>SSB index 0 SSB_RP maximum</t>
    <phoneticPr fontId="14" type="noConversion"/>
  </si>
  <si>
    <t>Req't</t>
    <phoneticPr fontId="14" type="noConversion"/>
  </si>
  <si>
    <t>cg-SDT-RSRP-ThresholdSSB</t>
    <phoneticPr fontId="14" type="noConversion"/>
  </si>
  <si>
    <t>38.133 Table 10.1A.2.1.2-1, Es/Iot &gt;=-3dB, normal condition</t>
    <phoneticPr fontId="14" type="noConversion"/>
  </si>
  <si>
    <t>cg-SDT-RSRP-ChangeThreshold</t>
    <phoneticPr fontId="14" type="noConversion"/>
  </si>
  <si>
    <t>| RSRP(T4) – RSRP(T2) |</t>
    <phoneticPr fontId="14" type="noConversion"/>
  </si>
  <si>
    <t>| RSRP(T6) – RSRP(T5) |</t>
    <phoneticPr fontId="14" type="noConversion"/>
  </si>
  <si>
    <t>38.133 Table A.16.2.1.1.2-2, Config 1</t>
    <phoneticPr fontId="14" type="noConversion"/>
  </si>
  <si>
    <t>38.133 Table A.16.2.1.1.2-1, Config 1</t>
    <phoneticPr fontId="14" type="noConversion"/>
  </si>
  <si>
    <t>38.133 Table 10.1A.2.1.1-1, -70dBm &lt; Io &lt;-50dBm, normal condition</t>
    <phoneticPr fontId="14" type="noConversion"/>
  </si>
  <si>
    <t>UE meas absolute SS-RSRP to be higher than cg-SDT-RSRP-ThresholdSSB</t>
    <phoneticPr fontId="14" type="noConversion"/>
  </si>
  <si>
    <t>UE meas relative SS-RSRP compared to threshold cg-SDT-RSRP-ChangeThreshold</t>
    <phoneticPr fontId="14" type="noConversion"/>
  </si>
  <si>
    <t>38.133 Table 10.1A.2.1.2-1,  ±3 dB accuracy</t>
    <phoneticPr fontId="14" type="noConversion"/>
  </si>
  <si>
    <t>38.133 Table 10.1A.2.1.1-1 &amp; Table 10.1A.2.1.2-1,  NR_FDD_FR1_H, 15kHz</t>
    <phoneticPr fontId="14" type="noConversion"/>
  </si>
  <si>
    <t>38.133 Table B.2.15-1, NR_FDD_FR1_H, 15kHz</t>
    <phoneticPr fontId="14" type="noConversion"/>
  </si>
  <si>
    <t>38.133 Table 10.1A.2.1.1-1 &amp; Table 10.1A.2.1.2-1</t>
    <phoneticPr fontId="14" type="noConversion"/>
  </si>
  <si>
    <t>18.2.0</t>
    <phoneticPr fontId="2" type="noConversion"/>
  </si>
  <si>
    <t>v17.13.0</t>
    <phoneticPr fontId="2" type="noConversion"/>
  </si>
  <si>
    <t>Margin for comparing RSRP with cg-SDT-RSRP-ThresholdSSB</t>
    <phoneticPr fontId="14" type="noConversion"/>
  </si>
  <si>
    <t>Margin for comparing differential RSRP with cg-SDT-RSRP-ChangeThreshold</t>
    <phoneticPr fontId="14" type="noConversion"/>
  </si>
  <si>
    <t>17.2.1.1</t>
    <phoneticPr fontId="2" type="noConversion"/>
  </si>
  <si>
    <t># of subcarriers for SSB</t>
    <phoneticPr fontId="14" type="noConversion"/>
  </si>
  <si>
    <t># of data RBs allocated in test case</t>
    <phoneticPr fontId="14" type="noConversion"/>
  </si>
  <si>
    <t>AoA (0: Rx Beam peak, 1: Sph Cov)</t>
    <phoneticPr fontId="14" type="noConversion"/>
  </si>
  <si>
    <t>UE Rx Beam assumption (0: Fine, 1: Rough)</t>
    <phoneticPr fontId="14" type="noConversion"/>
  </si>
  <si>
    <t>dB</t>
    <phoneticPr fontId="14" type="noConversion"/>
  </si>
  <si>
    <t>SNR @ UE REFSENS</t>
    <phoneticPr fontId="14" type="noConversion"/>
  </si>
  <si>
    <t># of RBs in Channel BW for UE REFSENS</t>
    <phoneticPr fontId="14" type="noConversion"/>
  </si>
  <si>
    <t>SCS for UE REFSENS</t>
    <phoneticPr fontId="14" type="noConversion"/>
  </si>
  <si>
    <t>kHz</t>
    <phoneticPr fontId="14" type="noConversion"/>
  </si>
  <si>
    <t>UE Refsens (Rx Beam peak direction)</t>
    <phoneticPr fontId="14" type="noConversion"/>
  </si>
  <si>
    <t>dBm/100MHz</t>
    <phoneticPr fontId="14" type="noConversion"/>
  </si>
  <si>
    <t>UE Spherical coverage (%ile directions)</t>
    <phoneticPr fontId="14" type="noConversion"/>
  </si>
  <si>
    <t>UE rough/fine beam gain ∆ Rx beam peak, Y</t>
    <phoneticPr fontId="14" type="noConversion"/>
  </si>
  <si>
    <t>UE rough/fine beam gain ∆ Spherical Coverage, Z</t>
    <phoneticPr fontId="14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</si>
  <si>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4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</si>
  <si>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4" type="noConversion"/>
  </si>
  <si>
    <t>UE gain G, Rx beam peak, minimum</t>
    <phoneticPr fontId="14" type="noConversion"/>
  </si>
  <si>
    <t>UE gain G, Rx beam peak, maximum</t>
    <phoneticPr fontId="14" type="noConversion"/>
  </si>
  <si>
    <t>Applied absolute power at Reference point, linear</t>
    <phoneticPr fontId="14" type="noConversion"/>
  </si>
  <si>
    <t>UE internal noise at Reference point, linear</t>
    <phoneticPr fontId="14" type="noConversion"/>
  </si>
  <si>
    <t>SSB Es/Iot at baseband, nominal</t>
    <phoneticPr fontId="14" type="noConversion"/>
  </si>
  <si>
    <t>UE Spherical coverage gain midpoint</t>
    <phoneticPr fontId="14" type="noConversion"/>
  </si>
  <si>
    <t>UE gain G midpoint</t>
    <phoneticPr fontId="14" type="noConversion"/>
  </si>
  <si>
    <t>UE measured SS-RSRP, nominal</t>
    <phoneticPr fontId="14" type="noConversion"/>
  </si>
  <si>
    <t>Spherical coverage gain variation</t>
    <phoneticPr fontId="14" type="noConversion"/>
  </si>
  <si>
    <t>+/-dB</t>
    <phoneticPr fontId="14" type="noConversion"/>
  </si>
  <si>
    <t>UE gain G variation</t>
    <phoneticPr fontId="14" type="noConversion"/>
  </si>
  <si>
    <t>SS-RSRP is greater than cg-SDT-RSRP-ThresholdSSB at Data Arrival</t>
    <phoneticPr fontId="14" type="noConversion"/>
  </si>
  <si>
    <t>Es/Noc in T4/T5 are decreased by 4.9dB to ensure Io &lt; -50dBm</t>
    <phoneticPr fontId="14" type="noConversion"/>
  </si>
  <si>
    <t>Es/Noc in T2 is increased by 5.6 dB to ensure |RSRP1-RSRP2|&gt;cg-SDT-RSRP-ChangeThreshold</t>
    <phoneticPr fontId="14" type="noConversion"/>
  </si>
  <si>
    <t>Es/Noc in T1/T3/T6 are increased by 4.15dB to ensure SSB Es/Iot &gt; -3dB and SSB_RP &gt; minimum SSB_RP threshold</t>
    <phoneticPr fontId="14" type="noConversion"/>
  </si>
  <si>
    <t>7.2.1.1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</si>
</sst>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"/>
    <numFmt numFmtId="177" formatCode="0.0"/>
    <numFmt numFmtId="178" formatCode="0.00_ "/>
    <numFmt numFmtId="179" formatCode="0.000_ "/>
    <numFmt numFmtId="180" formatCode="0.00_);[Red]\(0.00\)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89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Alignment="1">
      <alignment horizontal="center"/>
    </xf>
    <xf numFmtId="0" fontId="8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2" fontId="8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9" fillId="0" borderId="0" xfId="1" applyFont="1" applyAlignment="1"/>
    <xf numFmtId="0" fontId="6" fillId="0" borderId="0" xfId="1" applyFont="1" applyAlignment="1"/>
    <xf numFmtId="0" fontId="9" fillId="0" borderId="3" xfId="1" applyFont="1" applyBorder="1" applyAlignment="1"/>
    <xf numFmtId="0" fontId="2" fillId="0" borderId="5" xfId="1" applyFont="1" applyBorder="1" applyAlignment="1"/>
    <xf numFmtId="176" fontId="10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Border="1" applyAlignment="1">
      <alignment horizontal="center"/>
    </xf>
    <xf numFmtId="176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76" fontId="8" fillId="0" borderId="6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8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6" fontId="10" fillId="0" borderId="11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8" fillId="0" borderId="5" xfId="1" applyNumberFormat="1" applyFont="1" applyBorder="1" applyAlignment="1">
      <alignment horizontal="center"/>
    </xf>
    <xf numFmtId="178" fontId="8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8" fillId="4" borderId="7" xfId="1" applyFont="1" applyFill="1" applyBorder="1" applyAlignment="1">
      <alignment horizontal="left"/>
    </xf>
    <xf numFmtId="2" fontId="8" fillId="6" borderId="0" xfId="1" applyNumberFormat="1" applyFont="1" applyFill="1" applyAlignment="1">
      <alignment horizontal="center"/>
    </xf>
    <xf numFmtId="176" fontId="1" fillId="2" borderId="0" xfId="1" applyNumberFormat="1" applyFont="1" applyFill="1" applyAlignment="1">
      <alignment horizontal="center"/>
    </xf>
    <xf numFmtId="176" fontId="10" fillId="0" borderId="9" xfId="1" applyNumberFormat="1" applyFont="1" applyBorder="1" applyAlignment="1">
      <alignment horizontal="center"/>
    </xf>
    <xf numFmtId="178" fontId="8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8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76" fontId="4" fillId="0" borderId="9" xfId="1" applyNumberFormat="1" applyFont="1" applyBorder="1" applyAlignment="1">
      <alignment horizontal="center"/>
    </xf>
    <xf numFmtId="2" fontId="1" fillId="0" borderId="0" xfId="1" applyNumberFormat="1" applyFont="1" applyAlignment="1"/>
    <xf numFmtId="177" fontId="8" fillId="0" borderId="0" xfId="1" applyNumberFormat="1" applyFont="1" applyAlignment="1">
      <alignment horizontal="center"/>
    </xf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0" fontId="1" fillId="0" borderId="5" xfId="0" applyFont="1" applyBorder="1"/>
    <xf numFmtId="2" fontId="1" fillId="0" borderId="9" xfId="1" applyNumberFormat="1" applyFont="1" applyBorder="1" applyAlignment="1">
      <alignment horizontal="center"/>
    </xf>
    <xf numFmtId="0" fontId="8" fillId="0" borderId="12" xfId="1" applyFont="1" applyBorder="1" applyAlignment="1"/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0" applyBorder="1"/>
    <xf numFmtId="176" fontId="0" fillId="2" borderId="5" xfId="1" applyNumberFormat="1" applyFont="1" applyFill="1" applyBorder="1" applyAlignment="1">
      <alignment horizontal="center"/>
    </xf>
    <xf numFmtId="2" fontId="11" fillId="0" borderId="0" xfId="1" applyNumberFormat="1" applyFont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9" fillId="0" borderId="2" xfId="1" applyFont="1" applyBorder="1" applyAlignment="1"/>
    <xf numFmtId="0" fontId="11" fillId="0" borderId="4" xfId="1" applyFont="1" applyBorder="1" applyAlignment="1"/>
    <xf numFmtId="1" fontId="1" fillId="0" borderId="0" xfId="1" applyNumberFormat="1" applyFont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0" fillId="0" borderId="0" xfId="1" applyFont="1" applyAlignment="1">
      <alignment horizontal="center"/>
    </xf>
    <xf numFmtId="0" fontId="8" fillId="6" borderId="9" xfId="1" applyFont="1" applyFill="1" applyBorder="1" applyAlignment="1">
      <alignment horizontal="center"/>
    </xf>
    <xf numFmtId="0" fontId="11" fillId="0" borderId="5" xfId="1" applyFont="1" applyBorder="1" applyAlignment="1">
      <alignment horizontal="center"/>
    </xf>
    <xf numFmtId="177" fontId="8" fillId="0" borderId="6" xfId="1" applyNumberFormat="1" applyFont="1" applyBorder="1" applyAlignment="1">
      <alignment horizontal="center"/>
    </xf>
    <xf numFmtId="177" fontId="8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8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2" fontId="1" fillId="0" borderId="1" xfId="1" applyNumberFormat="1" applyFont="1" applyBorder="1" applyAlignment="1">
      <alignment horizontal="center"/>
    </xf>
    <xf numFmtId="2" fontId="1" fillId="0" borderId="3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178" fontId="1" fillId="2" borderId="0" xfId="1" applyNumberFormat="1" applyFont="1" applyFill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0" fontId="4" fillId="0" borderId="2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177" fontId="1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7" fillId="2" borderId="5" xfId="1" applyNumberFormat="1" applyFont="1" applyFill="1" applyBorder="1" applyAlignment="1">
      <alignment horizontal="center"/>
    </xf>
    <xf numFmtId="2" fontId="17" fillId="2" borderId="0" xfId="1" applyNumberFormat="1" applyFont="1" applyFill="1" applyAlignment="1">
      <alignment horizontal="center"/>
    </xf>
    <xf numFmtId="2" fontId="17" fillId="2" borderId="6" xfId="1" applyNumberFormat="1" applyFont="1" applyFill="1" applyBorder="1" applyAlignment="1">
      <alignment horizontal="center"/>
    </xf>
    <xf numFmtId="0" fontId="0" fillId="0" borderId="0" xfId="0" applyFill="1"/>
    <xf numFmtId="0" fontId="0" fillId="0" borderId="5" xfId="0" applyFill="1" applyBorder="1"/>
    <xf numFmtId="0" fontId="8" fillId="0" borderId="8" xfId="1" applyFont="1" applyFill="1" applyBorder="1" applyAlignment="1"/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176" fontId="1" fillId="0" borderId="0" xfId="1" applyNumberFormat="1" applyFont="1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2" fontId="8" fillId="7" borderId="0" xfId="1" applyNumberFormat="1" applyFont="1" applyFill="1" applyAlignment="1">
      <alignment horizontal="center"/>
    </xf>
    <xf numFmtId="0" fontId="0" fillId="0" borderId="0" xfId="0" applyFont="1" applyFill="1"/>
    <xf numFmtId="0" fontId="0" fillId="0" borderId="9" xfId="0" applyFill="1" applyBorder="1"/>
    <xf numFmtId="176" fontId="1" fillId="2" borderId="0" xfId="1" applyNumberFormat="1" applyFont="1" applyFill="1" applyBorder="1" applyAlignment="1">
      <alignment horizontal="center"/>
    </xf>
    <xf numFmtId="2" fontId="17" fillId="2" borderId="0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8" fillId="7" borderId="0" xfId="1" applyNumberFormat="1" applyFont="1" applyFill="1" applyBorder="1" applyAlignment="1">
      <alignment horizontal="center"/>
    </xf>
    <xf numFmtId="1" fontId="8" fillId="0" borderId="0" xfId="1" applyNumberFormat="1" applyFont="1" applyBorder="1" applyAlignment="1">
      <alignment horizontal="center"/>
    </xf>
    <xf numFmtId="0" fontId="4" fillId="0" borderId="10" xfId="1" applyFont="1" applyBorder="1" applyAlignment="1">
      <alignment horizontal="left"/>
    </xf>
    <xf numFmtId="2" fontId="4" fillId="8" borderId="6" xfId="1" applyNumberFormat="1" applyFont="1" applyFill="1" applyBorder="1" applyAlignment="1">
      <alignment horizontal="center"/>
    </xf>
    <xf numFmtId="176" fontId="0" fillId="8" borderId="7" xfId="0" applyNumberFormat="1" applyFill="1" applyBorder="1" applyAlignment="1">
      <alignment horizontal="left"/>
    </xf>
    <xf numFmtId="0" fontId="4" fillId="0" borderId="0" xfId="1" applyFont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6" borderId="5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2" fontId="1" fillId="6" borderId="9" xfId="1" applyNumberFormat="1" applyFont="1" applyFill="1" applyBorder="1" applyAlignment="1">
      <alignment horizontal="center"/>
    </xf>
    <xf numFmtId="2" fontId="1" fillId="6" borderId="11" xfId="1" applyNumberFormat="1" applyFont="1" applyFill="1" applyBorder="1" applyAlignment="1">
      <alignment horizontal="center"/>
    </xf>
    <xf numFmtId="2" fontId="1" fillId="6" borderId="8" xfId="1" applyNumberFormat="1" applyFont="1" applyFill="1" applyBorder="1" applyAlignment="1">
      <alignment horizontal="center"/>
    </xf>
    <xf numFmtId="0" fontId="17" fillId="0" borderId="5" xfId="1" applyFont="1" applyBorder="1" applyAlignment="1"/>
    <xf numFmtId="0" fontId="17" fillId="0" borderId="6" xfId="1" applyFont="1" applyBorder="1" applyAlignment="1">
      <alignment horizontal="center"/>
    </xf>
    <xf numFmtId="2" fontId="17" fillId="6" borderId="5" xfId="1" applyNumberFormat="1" applyFont="1" applyFill="1" applyBorder="1" applyAlignment="1">
      <alignment horizontal="center"/>
    </xf>
    <xf numFmtId="0" fontId="8" fillId="0" borderId="5" xfId="1" applyFont="1" applyFill="1" applyBorder="1" applyAlignment="1"/>
    <xf numFmtId="179" fontId="8" fillId="0" borderId="0" xfId="1" applyNumberFormat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179" fontId="8" fillId="0" borderId="6" xfId="1" applyNumberFormat="1" applyFont="1" applyFill="1" applyBorder="1" applyAlignment="1">
      <alignment horizontal="center"/>
    </xf>
    <xf numFmtId="0" fontId="17" fillId="0" borderId="5" xfId="0" applyFont="1" applyFill="1" applyBorder="1"/>
    <xf numFmtId="178" fontId="17" fillId="0" borderId="5" xfId="1" applyNumberFormat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178" fontId="8" fillId="0" borderId="0" xfId="1" applyNumberFormat="1" applyFont="1" applyBorder="1" applyAlignment="1">
      <alignment horizontal="center"/>
    </xf>
    <xf numFmtId="2" fontId="20" fillId="0" borderId="0" xfId="1" applyNumberFormat="1" applyFont="1" applyBorder="1" applyAlignment="1">
      <alignment horizontal="center"/>
    </xf>
    <xf numFmtId="178" fontId="1" fillId="6" borderId="0" xfId="1" applyNumberFormat="1" applyFont="1" applyFill="1" applyAlignment="1">
      <alignment horizontal="center"/>
    </xf>
    <xf numFmtId="178" fontId="1" fillId="0" borderId="6" xfId="1" applyNumberFormat="1" applyFont="1" applyBorder="1" applyAlignment="1">
      <alignment horizontal="center"/>
    </xf>
    <xf numFmtId="176" fontId="17" fillId="2" borderId="0" xfId="1" applyNumberFormat="1" applyFont="1" applyFill="1" applyAlignment="1">
      <alignment horizontal="center"/>
    </xf>
    <xf numFmtId="176" fontId="17" fillId="2" borderId="6" xfId="1" applyNumberFormat="1" applyFont="1" applyFill="1" applyBorder="1" applyAlignment="1">
      <alignment horizontal="center"/>
    </xf>
    <xf numFmtId="176" fontId="17" fillId="2" borderId="5" xfId="1" applyNumberFormat="1" applyFont="1" applyFill="1" applyBorder="1" applyAlignment="1">
      <alignment horizontal="center"/>
    </xf>
    <xf numFmtId="176" fontId="17" fillId="2" borderId="0" xfId="1" applyNumberFormat="1" applyFont="1" applyFill="1" applyBorder="1" applyAlignment="1">
      <alignment horizontal="center"/>
    </xf>
    <xf numFmtId="0" fontId="17" fillId="0" borderId="6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1" applyFont="1" applyBorder="1" applyAlignment="1">
      <alignment horizontal="center"/>
    </xf>
    <xf numFmtId="180" fontId="17" fillId="0" borderId="0" xfId="1" applyNumberFormat="1" applyFont="1" applyFill="1" applyBorder="1" applyAlignment="1">
      <alignment horizontal="center"/>
    </xf>
    <xf numFmtId="180" fontId="17" fillId="0" borderId="6" xfId="1" applyNumberFormat="1" applyFont="1" applyFill="1" applyBorder="1" applyAlignment="1">
      <alignment horizontal="center"/>
    </xf>
    <xf numFmtId="180" fontId="1" fillId="0" borderId="9" xfId="1" applyNumberFormat="1" applyFont="1" applyFill="1" applyBorder="1" applyAlignment="1">
      <alignment horizontal="center"/>
    </xf>
    <xf numFmtId="180" fontId="1" fillId="0" borderId="11" xfId="1" applyNumberFormat="1" applyFont="1" applyFill="1" applyBorder="1" applyAlignment="1">
      <alignment horizontal="center"/>
    </xf>
    <xf numFmtId="0" fontId="1" fillId="0" borderId="9" xfId="1" quotePrefix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180" fontId="17" fillId="0" borderId="5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21" fillId="2" borderId="5" xfId="1" applyNumberFormat="1" applyFont="1" applyFill="1" applyBorder="1" applyAlignment="1">
      <alignment horizontal="center"/>
    </xf>
    <xf numFmtId="2" fontId="21" fillId="2" borderId="0" xfId="1" applyNumberFormat="1" applyFont="1" applyFill="1" applyBorder="1" applyAlignment="1">
      <alignment horizontal="center"/>
    </xf>
    <xf numFmtId="2" fontId="21" fillId="2" borderId="6" xfId="1" applyNumberFormat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11" fillId="0" borderId="8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0" fillId="0" borderId="13" xfId="0" applyBorder="1" applyAlignment="1">
      <alignment horizontal="center"/>
    </xf>
    <xf numFmtId="1" fontId="8" fillId="6" borderId="14" xfId="1" applyNumberFormat="1" applyFont="1" applyFill="1" applyBorder="1" applyAlignment="1">
      <alignment horizontal="center"/>
    </xf>
    <xf numFmtId="1" fontId="8" fillId="6" borderId="13" xfId="1" applyNumberFormat="1" applyFont="1" applyFill="1" applyBorder="1" applyAlignment="1">
      <alignment horizontal="center"/>
    </xf>
    <xf numFmtId="1" fontId="8" fillId="6" borderId="12" xfId="1" applyNumberFormat="1" applyFont="1" applyFill="1" applyBorder="1" applyAlignment="1">
      <alignment horizontal="center"/>
    </xf>
    <xf numFmtId="0" fontId="8" fillId="6" borderId="14" xfId="1" applyNumberFormat="1" applyFont="1" applyFill="1" applyBorder="1" applyAlignment="1">
      <alignment horizontal="center"/>
    </xf>
    <xf numFmtId="0" fontId="8" fillId="6" borderId="13" xfId="1" applyNumberFormat="1" applyFont="1" applyFill="1" applyBorder="1" applyAlignment="1">
      <alignment horizontal="center"/>
    </xf>
    <xf numFmtId="0" fontId="8" fillId="6" borderId="12" xfId="1" applyNumberFormat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D1"/>
        </patternFill>
      </fill>
    </dxf>
  </dxfs>
  <tableStyles count="0" defaultTableStyle="TableStyleMedium9" defaultPivotStyle="PivotStyleLight16"/>
  <colors>
    <mruColors>
      <color rgb="FF9C0006"/>
      <color rgb="FFFFC7CE"/>
      <color rgb="FFFFC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workbookViewId="0">
      <selection activeCell="B6" sqref="B5:B6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6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  <c r="B1" s="197"/>
    </row>
    <row r="3" spans="1:8" x14ac:dyDescent="0.2">
      <c r="A3" s="3" t="s">
        <v>29</v>
      </c>
      <c r="B3" t="s">
        <v>76</v>
      </c>
    </row>
    <row r="4" spans="1:8" x14ac:dyDescent="0.2">
      <c r="A4" s="3"/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32</v>
      </c>
      <c r="C12" t="s">
        <v>134</v>
      </c>
      <c r="D12" s="5" t="s">
        <v>131</v>
      </c>
      <c r="E12" s="5" t="s">
        <v>130</v>
      </c>
      <c r="F12" t="s">
        <v>93</v>
      </c>
      <c r="H12"/>
    </row>
    <row r="13" spans="1:8" x14ac:dyDescent="0.2">
      <c r="A13" s="3"/>
      <c r="C13" t="s">
        <v>166</v>
      </c>
      <c r="D13" s="5" t="s">
        <v>131</v>
      </c>
      <c r="E13" s="5" t="s">
        <v>130</v>
      </c>
      <c r="F13" t="s">
        <v>93</v>
      </c>
      <c r="H13"/>
    </row>
    <row r="14" spans="1:8" x14ac:dyDescent="0.2">
      <c r="A14" s="3"/>
      <c r="F14"/>
      <c r="H14"/>
    </row>
    <row r="15" spans="1:8" x14ac:dyDescent="0.2">
      <c r="A15" s="3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149"/>
  <sheetViews>
    <sheetView tabSelected="1" topLeftCell="A82" zoomScale="115" zoomScaleNormal="115" workbookViewId="0">
      <selection activeCell="A103" sqref="A103"/>
    </sheetView>
  </sheetViews>
  <sheetFormatPr defaultColWidth="10.7109375" defaultRowHeight="12.75" x14ac:dyDescent="0.2"/>
  <cols>
    <col min="1" max="1" width="69" style="7" customWidth="1"/>
    <col min="2" max="2" width="11.5703125" style="7" customWidth="1"/>
    <col min="3" max="4" width="9.5703125" style="7" customWidth="1"/>
    <col min="5" max="41" width="8.5703125" style="7" customWidth="1"/>
    <col min="42" max="42" width="91.85546875" style="7" customWidth="1"/>
    <col min="43" max="16384" width="10.7109375" style="7"/>
  </cols>
  <sheetData>
    <row r="1" spans="1:42" ht="13.5" thickBot="1" x14ac:dyDescent="0.25"/>
    <row r="2" spans="1:42" ht="13.5" thickBot="1" x14ac:dyDescent="0.25">
      <c r="A2" s="8" t="s">
        <v>11</v>
      </c>
      <c r="B2" s="11"/>
      <c r="C2" s="272" t="s">
        <v>57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3"/>
      <c r="Q2" s="99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9"/>
      <c r="AP2" s="12" t="s">
        <v>0</v>
      </c>
    </row>
    <row r="3" spans="1:42" ht="13.5" thickBot="1" x14ac:dyDescent="0.25">
      <c r="A3" s="25"/>
      <c r="C3" s="272" t="s">
        <v>33</v>
      </c>
      <c r="D3" s="273"/>
      <c r="E3" s="271" t="s">
        <v>30</v>
      </c>
      <c r="F3" s="271"/>
      <c r="G3" s="271"/>
      <c r="H3" s="271"/>
      <c r="I3" s="271"/>
      <c r="J3" s="273"/>
      <c r="K3" s="277" t="s">
        <v>67</v>
      </c>
      <c r="L3" s="278"/>
      <c r="M3" s="278"/>
      <c r="N3" s="278"/>
      <c r="O3" s="278"/>
      <c r="P3" s="279"/>
      <c r="Q3" s="18"/>
      <c r="AP3" s="76"/>
    </row>
    <row r="4" spans="1:42" x14ac:dyDescent="0.2">
      <c r="A4" s="25"/>
      <c r="C4" s="159"/>
      <c r="D4" s="89"/>
      <c r="E4" s="266" t="s">
        <v>78</v>
      </c>
      <c r="F4" s="266"/>
      <c r="G4" s="266"/>
      <c r="H4" s="267"/>
      <c r="I4" s="266" t="s">
        <v>79</v>
      </c>
      <c r="J4" s="267"/>
      <c r="K4" s="268" t="s">
        <v>78</v>
      </c>
      <c r="L4" s="269"/>
      <c r="M4" s="269"/>
      <c r="N4" s="280"/>
      <c r="O4" s="268" t="s">
        <v>79</v>
      </c>
      <c r="P4" s="280"/>
      <c r="Q4" s="139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16"/>
      <c r="AJ4" s="16"/>
      <c r="AK4" s="16"/>
      <c r="AL4" s="16"/>
      <c r="AM4" s="16"/>
      <c r="AN4" s="16"/>
      <c r="AO4" s="16"/>
      <c r="AP4" s="76"/>
    </row>
    <row r="5" spans="1:42" x14ac:dyDescent="0.2">
      <c r="A5" s="25"/>
      <c r="B5" s="16" t="s">
        <v>1</v>
      </c>
      <c r="C5" s="159"/>
      <c r="D5" s="89"/>
      <c r="E5" s="16" t="s">
        <v>45</v>
      </c>
      <c r="F5" s="16" t="s">
        <v>46</v>
      </c>
      <c r="G5" s="16" t="s">
        <v>53</v>
      </c>
      <c r="H5" s="14" t="s">
        <v>73</v>
      </c>
      <c r="I5" s="16" t="s">
        <v>74</v>
      </c>
      <c r="J5" s="6" t="s">
        <v>75</v>
      </c>
      <c r="K5" s="15" t="s">
        <v>45</v>
      </c>
      <c r="L5" s="16" t="s">
        <v>46</v>
      </c>
      <c r="M5" s="16" t="s">
        <v>53</v>
      </c>
      <c r="N5" s="14" t="s">
        <v>73</v>
      </c>
      <c r="O5" s="15" t="s">
        <v>74</v>
      </c>
      <c r="P5" s="75" t="s">
        <v>75</v>
      </c>
      <c r="Q5" s="140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6"/>
      <c r="AJ5" s="16"/>
      <c r="AK5" s="16"/>
      <c r="AL5" s="16"/>
      <c r="AM5" s="16"/>
      <c r="AN5" s="16"/>
      <c r="AO5" s="16"/>
      <c r="AP5" s="76"/>
    </row>
    <row r="6" spans="1:42" x14ac:dyDescent="0.2">
      <c r="A6" s="70" t="s">
        <v>34</v>
      </c>
      <c r="B6" s="23" t="s">
        <v>35</v>
      </c>
      <c r="C6" s="224">
        <v>120</v>
      </c>
      <c r="D6" s="14"/>
      <c r="E6" s="17"/>
      <c r="F6" s="128"/>
      <c r="G6" s="128"/>
      <c r="H6" s="95"/>
      <c r="I6" s="154"/>
      <c r="J6" s="154"/>
      <c r="K6" s="155"/>
      <c r="L6" s="154"/>
      <c r="M6" s="154"/>
      <c r="N6" s="94"/>
      <c r="O6" s="155"/>
      <c r="P6" s="94"/>
      <c r="Q6" s="59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8"/>
      <c r="AJ6" s="28"/>
      <c r="AK6" s="28"/>
      <c r="AL6" s="28"/>
      <c r="AM6" s="28"/>
      <c r="AN6" s="28"/>
      <c r="AO6" s="16"/>
      <c r="AP6" s="121" t="s">
        <v>122</v>
      </c>
    </row>
    <row r="7" spans="1:42" x14ac:dyDescent="0.2">
      <c r="A7" s="70" t="s">
        <v>135</v>
      </c>
      <c r="B7" s="23"/>
      <c r="C7" s="224">
        <v>240</v>
      </c>
      <c r="D7" s="222"/>
      <c r="E7" s="17"/>
      <c r="F7" s="128"/>
      <c r="G7" s="128"/>
      <c r="H7" s="95"/>
      <c r="I7" s="154"/>
      <c r="J7" s="154"/>
      <c r="K7" s="155"/>
      <c r="L7" s="154"/>
      <c r="M7" s="154"/>
      <c r="N7" s="94"/>
      <c r="O7" s="155"/>
      <c r="P7" s="94"/>
      <c r="Q7" s="59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8"/>
      <c r="AJ7" s="28"/>
      <c r="AK7" s="28"/>
      <c r="AL7" s="28"/>
      <c r="AM7" s="28"/>
      <c r="AN7" s="28"/>
      <c r="AO7" s="220"/>
      <c r="AP7" s="121"/>
    </row>
    <row r="8" spans="1:42" x14ac:dyDescent="0.2">
      <c r="A8" s="70" t="s">
        <v>36</v>
      </c>
      <c r="B8" s="157" t="s">
        <v>37</v>
      </c>
      <c r="C8" s="224">
        <v>100</v>
      </c>
      <c r="D8" s="14"/>
      <c r="E8" s="17"/>
      <c r="F8" s="128"/>
      <c r="G8" s="128"/>
      <c r="H8" s="95"/>
      <c r="I8" s="154"/>
      <c r="J8" s="154"/>
      <c r="K8" s="155"/>
      <c r="L8" s="154"/>
      <c r="M8" s="154"/>
      <c r="N8" s="94"/>
      <c r="O8" s="155"/>
      <c r="P8" s="94"/>
      <c r="Q8" s="59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8"/>
      <c r="AJ8" s="28"/>
      <c r="AK8" s="28"/>
      <c r="AL8" s="28"/>
      <c r="AM8" s="28"/>
      <c r="AN8" s="28"/>
      <c r="AO8" s="16"/>
      <c r="AP8" s="121" t="s">
        <v>122</v>
      </c>
    </row>
    <row r="9" spans="1:42" x14ac:dyDescent="0.2">
      <c r="A9" s="18" t="s">
        <v>136</v>
      </c>
      <c r="B9" s="157"/>
      <c r="C9" s="224">
        <v>24</v>
      </c>
      <c r="D9" s="14"/>
      <c r="E9" s="17"/>
      <c r="F9" s="128"/>
      <c r="G9" s="128"/>
      <c r="H9" s="95"/>
      <c r="I9" s="154"/>
      <c r="J9" s="154"/>
      <c r="K9" s="155"/>
      <c r="L9" s="154"/>
      <c r="M9" s="154"/>
      <c r="N9" s="94"/>
      <c r="O9" s="155"/>
      <c r="P9" s="94"/>
      <c r="Q9" s="59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8"/>
      <c r="AJ9" s="28"/>
      <c r="AK9" s="28"/>
      <c r="AL9" s="28"/>
      <c r="AM9" s="28"/>
      <c r="AN9" s="28"/>
      <c r="AO9" s="16"/>
      <c r="AP9" s="121" t="s">
        <v>121</v>
      </c>
    </row>
    <row r="10" spans="1:42" x14ac:dyDescent="0.2">
      <c r="A10" s="18" t="s">
        <v>38</v>
      </c>
      <c r="B10" s="17" t="s">
        <v>2</v>
      </c>
      <c r="C10" s="64"/>
      <c r="D10" s="19"/>
      <c r="E10" s="122">
        <v>-109</v>
      </c>
      <c r="F10" s="21">
        <f>$E10</f>
        <v>-109</v>
      </c>
      <c r="G10" s="21">
        <f>$E10</f>
        <v>-109</v>
      </c>
      <c r="H10" s="87">
        <f>$E10</f>
        <v>-109</v>
      </c>
      <c r="I10" s="22">
        <f>$E10</f>
        <v>-109</v>
      </c>
      <c r="J10" s="22">
        <f>$E10</f>
        <v>-109</v>
      </c>
      <c r="K10" s="39"/>
      <c r="L10" s="22"/>
      <c r="M10" s="22"/>
      <c r="N10" s="82"/>
      <c r="O10" s="39"/>
      <c r="P10" s="82"/>
      <c r="Q10" s="64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8"/>
      <c r="AJ10" s="28"/>
      <c r="AK10" s="28"/>
      <c r="AL10" s="28"/>
      <c r="AM10" s="28"/>
      <c r="AN10" s="28"/>
      <c r="AO10" s="17"/>
      <c r="AP10" s="20" t="s">
        <v>106</v>
      </c>
    </row>
    <row r="11" spans="1:42" ht="13.5" thickBot="1" x14ac:dyDescent="0.25">
      <c r="A11" s="18" t="s">
        <v>3</v>
      </c>
      <c r="B11" s="17" t="s">
        <v>4</v>
      </c>
      <c r="C11" s="64"/>
      <c r="D11" s="19"/>
      <c r="E11" s="17"/>
      <c r="F11" s="17"/>
      <c r="G11" s="17"/>
      <c r="H11" s="19"/>
      <c r="I11" s="17"/>
      <c r="J11" s="17"/>
      <c r="K11" s="225">
        <v>0</v>
      </c>
      <c r="L11" s="226">
        <v>13</v>
      </c>
      <c r="M11" s="226">
        <v>0</v>
      </c>
      <c r="N11" s="227">
        <v>24.5</v>
      </c>
      <c r="O11" s="228">
        <v>24.5</v>
      </c>
      <c r="P11" s="227">
        <v>0</v>
      </c>
      <c r="Q11" s="59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17"/>
      <c r="AJ11" s="17"/>
      <c r="AK11" s="17"/>
      <c r="AL11" s="17"/>
      <c r="AM11" s="17"/>
      <c r="AN11" s="17"/>
      <c r="AO11" s="17"/>
      <c r="AP11" s="20" t="s">
        <v>106</v>
      </c>
    </row>
    <row r="12" spans="1:42" ht="13.5" thickBot="1" x14ac:dyDescent="0.25">
      <c r="A12" s="18" t="s">
        <v>137</v>
      </c>
      <c r="B12" s="17"/>
      <c r="C12" s="64"/>
      <c r="D12" s="19"/>
      <c r="E12" s="17"/>
      <c r="F12" s="17"/>
      <c r="G12" s="17"/>
      <c r="H12" s="19"/>
      <c r="I12" s="17"/>
      <c r="J12" s="19"/>
      <c r="K12" s="282">
        <v>0</v>
      </c>
      <c r="L12" s="283"/>
      <c r="M12" s="283"/>
      <c r="N12" s="283"/>
      <c r="O12" s="283"/>
      <c r="P12" s="284"/>
      <c r="Q12" s="59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17"/>
      <c r="AJ12" s="17"/>
      <c r="AK12" s="17"/>
      <c r="AL12" s="17"/>
      <c r="AM12" s="17"/>
      <c r="AN12" s="17"/>
      <c r="AO12" s="17"/>
      <c r="AP12" s="20"/>
    </row>
    <row r="13" spans="1:42" ht="13.5" thickBot="1" x14ac:dyDescent="0.25">
      <c r="A13" s="18" t="s">
        <v>138</v>
      </c>
      <c r="B13" s="17"/>
      <c r="C13" s="64"/>
      <c r="D13" s="19"/>
      <c r="E13" s="17"/>
      <c r="F13" s="17"/>
      <c r="G13" s="17"/>
      <c r="H13" s="19"/>
      <c r="I13" s="17"/>
      <c r="J13" s="19"/>
      <c r="K13" s="285">
        <v>1</v>
      </c>
      <c r="L13" s="286"/>
      <c r="M13" s="286"/>
      <c r="N13" s="286"/>
      <c r="O13" s="286"/>
      <c r="P13" s="287"/>
      <c r="Q13" s="59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17"/>
      <c r="AJ13" s="17"/>
      <c r="AK13" s="17"/>
      <c r="AL13" s="17"/>
      <c r="AM13" s="17"/>
      <c r="AN13" s="17"/>
      <c r="AO13" s="17"/>
      <c r="AP13" s="20"/>
    </row>
    <row r="14" spans="1:42" x14ac:dyDescent="0.2">
      <c r="A14" s="18" t="s">
        <v>140</v>
      </c>
      <c r="B14" s="19" t="s">
        <v>139</v>
      </c>
      <c r="C14" s="156">
        <v>-1</v>
      </c>
      <c r="D14" s="19"/>
      <c r="E14" s="17"/>
      <c r="F14" s="17"/>
      <c r="G14" s="17"/>
      <c r="H14" s="19"/>
      <c r="I14" s="17"/>
      <c r="J14" s="192"/>
      <c r="K14" s="64"/>
      <c r="L14" s="17"/>
      <c r="M14" s="17"/>
      <c r="N14" s="19"/>
      <c r="O14" s="64"/>
      <c r="P14" s="19"/>
      <c r="Q14" s="59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17"/>
      <c r="AJ14" s="17"/>
      <c r="AK14" s="17"/>
      <c r="AL14" s="17"/>
      <c r="AM14" s="17"/>
      <c r="AN14" s="17"/>
      <c r="AO14" s="17"/>
      <c r="AP14" s="20"/>
    </row>
    <row r="15" spans="1:42" x14ac:dyDescent="0.2">
      <c r="A15" s="18" t="s">
        <v>141</v>
      </c>
      <c r="B15" s="192"/>
      <c r="C15" s="156">
        <v>66</v>
      </c>
      <c r="D15" s="19"/>
      <c r="E15" s="17"/>
      <c r="F15" s="17"/>
      <c r="G15" s="17"/>
      <c r="H15" s="19"/>
      <c r="I15" s="17"/>
      <c r="J15" s="192"/>
      <c r="K15" s="64"/>
      <c r="L15" s="17"/>
      <c r="M15" s="17"/>
      <c r="N15" s="19"/>
      <c r="O15" s="64"/>
      <c r="P15" s="19"/>
      <c r="Q15" s="59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17"/>
      <c r="AJ15" s="17"/>
      <c r="AK15" s="17"/>
      <c r="AL15" s="17"/>
      <c r="AM15" s="17"/>
      <c r="AN15" s="17"/>
      <c r="AO15" s="17"/>
      <c r="AP15" s="20"/>
    </row>
    <row r="16" spans="1:42" x14ac:dyDescent="0.2">
      <c r="A16" s="18" t="s">
        <v>142</v>
      </c>
      <c r="B16" s="192" t="s">
        <v>143</v>
      </c>
      <c r="C16" s="224">
        <v>120</v>
      </c>
      <c r="D16" s="19"/>
      <c r="E16" s="17"/>
      <c r="F16" s="17"/>
      <c r="G16" s="17"/>
      <c r="H16" s="19"/>
      <c r="I16" s="17"/>
      <c r="J16" s="192"/>
      <c r="K16" s="64"/>
      <c r="L16" s="17"/>
      <c r="M16" s="17"/>
      <c r="N16" s="19"/>
      <c r="O16" s="64"/>
      <c r="P16" s="19"/>
      <c r="Q16" s="59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17"/>
      <c r="AJ16" s="17"/>
      <c r="AK16" s="17"/>
      <c r="AL16" s="17"/>
      <c r="AM16" s="17"/>
      <c r="AN16" s="17"/>
      <c r="AO16" s="17"/>
      <c r="AP16" s="20"/>
    </row>
    <row r="17" spans="1:42" x14ac:dyDescent="0.2">
      <c r="A17" s="18" t="s">
        <v>144</v>
      </c>
      <c r="B17" s="19" t="s">
        <v>145</v>
      </c>
      <c r="C17" s="91">
        <v>-81.7</v>
      </c>
      <c r="D17" s="19"/>
      <c r="E17" s="17"/>
      <c r="F17" s="17"/>
      <c r="G17" s="17"/>
      <c r="H17" s="19"/>
      <c r="I17" s="17"/>
      <c r="J17" s="192"/>
      <c r="K17" s="64"/>
      <c r="L17" s="17"/>
      <c r="M17" s="17"/>
      <c r="N17" s="19"/>
      <c r="O17" s="64"/>
      <c r="P17" s="19"/>
      <c r="Q17" s="59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17"/>
      <c r="AJ17" s="17"/>
      <c r="AK17" s="17"/>
      <c r="AL17" s="17"/>
      <c r="AM17" s="17"/>
      <c r="AN17" s="17"/>
      <c r="AO17" s="17"/>
      <c r="AP17" s="20"/>
    </row>
    <row r="18" spans="1:42" x14ac:dyDescent="0.2">
      <c r="A18" s="229" t="s">
        <v>146</v>
      </c>
      <c r="B18" s="230" t="s">
        <v>145</v>
      </c>
      <c r="C18" s="231">
        <v>-68.900000000000006</v>
      </c>
      <c r="D18" s="19"/>
      <c r="E18" s="17"/>
      <c r="F18" s="17"/>
      <c r="G18" s="17"/>
      <c r="H18" s="19"/>
      <c r="I18" s="17"/>
      <c r="J18" s="192"/>
      <c r="K18" s="64"/>
      <c r="L18" s="17"/>
      <c r="M18" s="17"/>
      <c r="N18" s="19"/>
      <c r="O18" s="64"/>
      <c r="P18" s="19"/>
      <c r="Q18" s="59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17"/>
      <c r="AJ18" s="17"/>
      <c r="AK18" s="17"/>
      <c r="AL18" s="17"/>
      <c r="AM18" s="17"/>
      <c r="AN18" s="17"/>
      <c r="AO18" s="17"/>
      <c r="AP18" s="20"/>
    </row>
    <row r="19" spans="1:42" x14ac:dyDescent="0.2">
      <c r="A19" s="18" t="s">
        <v>147</v>
      </c>
      <c r="B19" s="19" t="s">
        <v>139</v>
      </c>
      <c r="C19" s="91">
        <v>7</v>
      </c>
      <c r="D19" s="19"/>
      <c r="E19" s="17"/>
      <c r="F19" s="17"/>
      <c r="G19" s="17"/>
      <c r="H19" s="19"/>
      <c r="I19" s="17"/>
      <c r="J19" s="192"/>
      <c r="K19" s="64"/>
      <c r="L19" s="17"/>
      <c r="M19" s="17"/>
      <c r="N19" s="19"/>
      <c r="O19" s="64"/>
      <c r="P19" s="19"/>
      <c r="Q19" s="59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17"/>
      <c r="AJ19" s="17"/>
      <c r="AK19" s="17"/>
      <c r="AL19" s="17"/>
      <c r="AM19" s="17"/>
      <c r="AN19" s="17"/>
      <c r="AO19" s="17"/>
      <c r="AP19" s="20"/>
    </row>
    <row r="20" spans="1:42" x14ac:dyDescent="0.2">
      <c r="A20" s="229" t="s">
        <v>148</v>
      </c>
      <c r="B20" s="230" t="s">
        <v>139</v>
      </c>
      <c r="C20" s="231">
        <v>7</v>
      </c>
      <c r="D20" s="19"/>
      <c r="E20" s="17"/>
      <c r="F20" s="17"/>
      <c r="G20" s="17"/>
      <c r="H20" s="19"/>
      <c r="I20" s="17"/>
      <c r="J20" s="192"/>
      <c r="K20" s="64"/>
      <c r="L20" s="17"/>
      <c r="M20" s="17"/>
      <c r="N20" s="19"/>
      <c r="O20" s="64"/>
      <c r="P20" s="19"/>
      <c r="Q20" s="59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17"/>
      <c r="AJ20" s="17"/>
      <c r="AK20" s="17"/>
      <c r="AL20" s="17"/>
      <c r="AM20" s="17"/>
      <c r="AN20" s="17"/>
      <c r="AO20" s="17"/>
      <c r="AP20" s="20"/>
    </row>
    <row r="21" spans="1:42" ht="15.75" x14ac:dyDescent="0.3">
      <c r="A21" s="18" t="s">
        <v>149</v>
      </c>
      <c r="B21" s="19" t="s">
        <v>139</v>
      </c>
      <c r="C21" s="91">
        <v>1</v>
      </c>
      <c r="D21" s="19"/>
      <c r="E21" s="17"/>
      <c r="F21" s="17"/>
      <c r="G21" s="17"/>
      <c r="H21" s="19"/>
      <c r="I21" s="17"/>
      <c r="J21" s="192"/>
      <c r="K21" s="64"/>
      <c r="L21" s="17"/>
      <c r="M21" s="17"/>
      <c r="N21" s="19"/>
      <c r="O21" s="64"/>
      <c r="P21" s="19"/>
      <c r="Q21" s="59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17"/>
      <c r="AJ21" s="17"/>
      <c r="AK21" s="17"/>
      <c r="AL21" s="17"/>
      <c r="AM21" s="17"/>
      <c r="AN21" s="17"/>
      <c r="AO21" s="17"/>
      <c r="AP21" s="20"/>
    </row>
    <row r="22" spans="1:42" ht="15.75" x14ac:dyDescent="0.3">
      <c r="A22" s="229" t="s">
        <v>150</v>
      </c>
      <c r="B22" s="230" t="s">
        <v>139</v>
      </c>
      <c r="C22" s="231">
        <v>1</v>
      </c>
      <c r="D22" s="19"/>
      <c r="E22" s="17"/>
      <c r="F22" s="17"/>
      <c r="G22" s="17"/>
      <c r="H22" s="19"/>
      <c r="I22" s="17"/>
      <c r="J22" s="192"/>
      <c r="K22" s="64"/>
      <c r="L22" s="17"/>
      <c r="M22" s="17"/>
      <c r="N22" s="19"/>
      <c r="O22" s="64"/>
      <c r="P22" s="19"/>
      <c r="Q22" s="59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17"/>
      <c r="AJ22" s="17"/>
      <c r="AK22" s="17"/>
      <c r="AL22" s="17"/>
      <c r="AM22" s="17"/>
      <c r="AN22" s="17"/>
      <c r="AO22" s="17"/>
      <c r="AP22" s="20"/>
    </row>
    <row r="23" spans="1:42" x14ac:dyDescent="0.2">
      <c r="A23" s="18" t="s">
        <v>151</v>
      </c>
      <c r="B23" s="19" t="s">
        <v>139</v>
      </c>
      <c r="C23" s="91">
        <v>-10</v>
      </c>
      <c r="D23" s="19"/>
      <c r="E23" s="17"/>
      <c r="F23" s="17"/>
      <c r="G23" s="17"/>
      <c r="H23" s="19"/>
      <c r="I23" s="17"/>
      <c r="J23" s="192"/>
      <c r="K23" s="64"/>
      <c r="L23" s="17"/>
      <c r="M23" s="17"/>
      <c r="N23" s="19"/>
      <c r="O23" s="64"/>
      <c r="P23" s="19"/>
      <c r="Q23" s="59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17"/>
      <c r="AJ23" s="17"/>
      <c r="AK23" s="17"/>
      <c r="AL23" s="17"/>
      <c r="AM23" s="17"/>
      <c r="AN23" s="17"/>
      <c r="AO23" s="17"/>
      <c r="AP23" s="20"/>
    </row>
    <row r="24" spans="1:42" x14ac:dyDescent="0.2">
      <c r="A24" s="18" t="s">
        <v>152</v>
      </c>
      <c r="B24" s="19" t="s">
        <v>139</v>
      </c>
      <c r="C24" s="91">
        <v>20</v>
      </c>
      <c r="D24" s="19"/>
      <c r="E24" s="17"/>
      <c r="F24" s="192"/>
      <c r="G24" s="17"/>
      <c r="H24" s="19"/>
      <c r="I24" s="17"/>
      <c r="J24" s="192"/>
      <c r="K24" s="64"/>
      <c r="L24" s="17"/>
      <c r="M24" s="17"/>
      <c r="N24" s="19"/>
      <c r="O24" s="64"/>
      <c r="P24" s="19"/>
      <c r="Q24" s="59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17"/>
      <c r="AJ24" s="17"/>
      <c r="AK24" s="17"/>
      <c r="AL24" s="17"/>
      <c r="AM24" s="17"/>
      <c r="AN24" s="17"/>
      <c r="AO24" s="17"/>
      <c r="AP24" s="20"/>
    </row>
    <row r="25" spans="1:42" x14ac:dyDescent="0.2">
      <c r="A25" s="18" t="s">
        <v>118</v>
      </c>
      <c r="B25" s="17" t="s">
        <v>4</v>
      </c>
      <c r="C25" s="156">
        <v>8</v>
      </c>
      <c r="D25" s="82"/>
      <c r="E25" s="17"/>
      <c r="F25" s="17"/>
      <c r="G25" s="17"/>
      <c r="H25" s="19"/>
      <c r="I25" s="17"/>
      <c r="J25" s="17"/>
      <c r="K25" s="64"/>
      <c r="L25" s="17"/>
      <c r="M25" s="17"/>
      <c r="N25" s="19"/>
      <c r="O25" s="64"/>
      <c r="P25" s="19"/>
      <c r="Q25" s="96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7"/>
      <c r="AJ25" s="17"/>
      <c r="AK25" s="17"/>
      <c r="AL25" s="17"/>
      <c r="AM25" s="17"/>
      <c r="AN25" s="17"/>
      <c r="AO25" s="17"/>
      <c r="AP25" s="20" t="s">
        <v>107</v>
      </c>
    </row>
    <row r="26" spans="1:42" x14ac:dyDescent="0.2">
      <c r="A26" s="18" t="s">
        <v>116</v>
      </c>
      <c r="B26" s="17" t="s">
        <v>77</v>
      </c>
      <c r="C26" s="39"/>
      <c r="D26" s="142">
        <v>-110</v>
      </c>
      <c r="E26" s="17"/>
      <c r="F26" s="17"/>
      <c r="G26" s="192"/>
      <c r="H26" s="19"/>
      <c r="I26" s="17"/>
      <c r="J26" s="17"/>
      <c r="K26" s="64"/>
      <c r="L26" s="17"/>
      <c r="M26" s="17"/>
      <c r="N26" s="19"/>
      <c r="O26" s="64"/>
      <c r="P26" s="19"/>
      <c r="Q26" s="96"/>
      <c r="R26" s="216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7"/>
      <c r="AJ26" s="17"/>
      <c r="AK26" s="17"/>
      <c r="AL26" s="17"/>
      <c r="AM26" s="17"/>
      <c r="AN26" s="17"/>
      <c r="AO26" s="17"/>
      <c r="AP26" s="20" t="s">
        <v>107</v>
      </c>
    </row>
    <row r="27" spans="1:42" ht="13.5" thickBot="1" x14ac:dyDescent="0.25">
      <c r="A27" s="83" t="s">
        <v>108</v>
      </c>
      <c r="B27" s="158"/>
      <c r="C27" s="92"/>
      <c r="D27" s="67"/>
      <c r="E27" s="72"/>
      <c r="F27" s="72"/>
      <c r="G27" s="72"/>
      <c r="H27" s="67"/>
      <c r="I27" s="72"/>
      <c r="J27" s="72"/>
      <c r="K27" s="92"/>
      <c r="L27" s="72"/>
      <c r="M27" s="72"/>
      <c r="N27" s="67"/>
      <c r="O27" s="92"/>
      <c r="P27" s="67"/>
      <c r="Q27" s="98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5"/>
      <c r="AJ27" s="65"/>
      <c r="AK27" s="65"/>
      <c r="AL27" s="65"/>
      <c r="AM27" s="65"/>
      <c r="AN27" s="65"/>
      <c r="AO27" s="65"/>
      <c r="AP27" s="44"/>
    </row>
    <row r="28" spans="1:42" x14ac:dyDescent="0.2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P28" s="48"/>
    </row>
    <row r="29" spans="1:42" ht="13.5" thickBot="1" x14ac:dyDescent="0.25"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17"/>
      <c r="AJ29" s="17"/>
      <c r="AK29" s="17"/>
      <c r="AL29" s="17"/>
      <c r="AM29" s="17"/>
      <c r="AN29" s="17"/>
      <c r="AO29" s="17"/>
    </row>
    <row r="30" spans="1:42" ht="13.5" thickBot="1" x14ac:dyDescent="0.25">
      <c r="A30" s="8" t="s">
        <v>20</v>
      </c>
      <c r="B30" s="24"/>
      <c r="C30" s="275" t="s">
        <v>44</v>
      </c>
      <c r="D30" s="276"/>
      <c r="E30" s="271"/>
      <c r="F30" s="271"/>
      <c r="G30" s="271"/>
      <c r="H30" s="271"/>
      <c r="I30" s="271"/>
      <c r="J30" s="271"/>
      <c r="K30" s="271"/>
      <c r="L30" s="271"/>
      <c r="M30" s="271"/>
      <c r="N30" s="271"/>
      <c r="O30" s="271"/>
      <c r="P30" s="271"/>
      <c r="Q30" s="165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166"/>
      <c r="AI30" s="10"/>
      <c r="AJ30" s="10"/>
      <c r="AK30" s="10"/>
      <c r="AL30" s="10"/>
      <c r="AM30" s="10"/>
      <c r="AN30" s="10"/>
      <c r="AO30" s="24"/>
      <c r="AP30" s="138"/>
    </row>
    <row r="31" spans="1:42" ht="13.5" thickBot="1" x14ac:dyDescent="0.25">
      <c r="A31" s="25"/>
      <c r="B31" s="17"/>
      <c r="C31" s="168"/>
      <c r="D31" s="24"/>
      <c r="E31" s="266" t="s">
        <v>30</v>
      </c>
      <c r="F31" s="266"/>
      <c r="G31" s="266"/>
      <c r="H31" s="266"/>
      <c r="I31" s="266"/>
      <c r="J31" s="267"/>
      <c r="K31" s="262" t="s">
        <v>67</v>
      </c>
      <c r="L31" s="263"/>
      <c r="M31" s="263"/>
      <c r="N31" s="263"/>
      <c r="O31" s="263"/>
      <c r="P31" s="281"/>
      <c r="Q31" s="139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17"/>
      <c r="AJ31" s="17"/>
      <c r="AK31" s="17"/>
      <c r="AL31" s="17"/>
      <c r="AM31" s="17"/>
      <c r="AN31" s="17"/>
      <c r="AO31" s="19"/>
      <c r="AP31" s="114" t="s">
        <v>0</v>
      </c>
    </row>
    <row r="32" spans="1:42" x14ac:dyDescent="0.2">
      <c r="A32" s="25"/>
      <c r="B32" s="17"/>
      <c r="C32" s="64"/>
      <c r="D32" s="19"/>
      <c r="E32" s="266" t="s">
        <v>78</v>
      </c>
      <c r="F32" s="266"/>
      <c r="G32" s="266"/>
      <c r="H32" s="267"/>
      <c r="I32" s="266" t="s">
        <v>79</v>
      </c>
      <c r="J32" s="267"/>
      <c r="K32" s="265" t="s">
        <v>78</v>
      </c>
      <c r="L32" s="266"/>
      <c r="M32" s="266"/>
      <c r="N32" s="267"/>
      <c r="O32" s="269" t="s">
        <v>79</v>
      </c>
      <c r="P32" s="269"/>
      <c r="Q32" s="139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17"/>
      <c r="AJ32" s="17"/>
      <c r="AK32" s="17"/>
      <c r="AL32" s="17"/>
      <c r="AM32" s="17"/>
      <c r="AN32" s="17"/>
      <c r="AO32" s="19"/>
      <c r="AP32" s="162"/>
    </row>
    <row r="33" spans="1:44" x14ac:dyDescent="0.2">
      <c r="A33" s="25"/>
      <c r="B33" s="17"/>
      <c r="C33" s="64"/>
      <c r="D33" s="19"/>
      <c r="E33" s="16" t="s">
        <v>45</v>
      </c>
      <c r="F33" s="16" t="s">
        <v>46</v>
      </c>
      <c r="G33" s="16" t="s">
        <v>53</v>
      </c>
      <c r="H33" s="222" t="s">
        <v>73</v>
      </c>
      <c r="I33" s="16" t="s">
        <v>74</v>
      </c>
      <c r="J33" s="6" t="s">
        <v>75</v>
      </c>
      <c r="K33" s="15" t="s">
        <v>45</v>
      </c>
      <c r="L33" s="16" t="s">
        <v>46</v>
      </c>
      <c r="M33" s="16" t="s">
        <v>53</v>
      </c>
      <c r="N33" s="14" t="s">
        <v>73</v>
      </c>
      <c r="O33" s="16" t="s">
        <v>74</v>
      </c>
      <c r="P33" s="6" t="s">
        <v>75</v>
      </c>
      <c r="Q33" s="140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17"/>
      <c r="AJ33" s="17"/>
      <c r="AK33" s="17"/>
      <c r="AL33" s="17"/>
      <c r="AM33" s="17"/>
      <c r="AN33" s="17"/>
      <c r="AO33" s="19"/>
      <c r="AP33" s="162"/>
    </row>
    <row r="34" spans="1:44" x14ac:dyDescent="0.2">
      <c r="A34" s="18" t="s">
        <v>153</v>
      </c>
      <c r="B34" s="17" t="s">
        <v>41</v>
      </c>
      <c r="C34" s="64"/>
      <c r="D34" s="19"/>
      <c r="E34" s="26">
        <f>(10^9)*($C6/15)*10^(E10/10)</f>
        <v>0.10071403294353312</v>
      </c>
      <c r="F34" s="26">
        <f t="shared" ref="F34:J34" si="0">(10^9)*($C6/15)*10^(F10/10)</f>
        <v>0.10071403294353312</v>
      </c>
      <c r="G34" s="26">
        <f t="shared" si="0"/>
        <v>0.10071403294353312</v>
      </c>
      <c r="H34" s="86">
        <f t="shared" si="0"/>
        <v>0.10071403294353312</v>
      </c>
      <c r="I34" s="26">
        <f t="shared" si="0"/>
        <v>0.10071403294353312</v>
      </c>
      <c r="J34" s="26">
        <f t="shared" si="0"/>
        <v>0.10071403294353312</v>
      </c>
      <c r="K34" s="97">
        <f>(10^9)*($C6/15)*10^((E10+K11)/10)</f>
        <v>0.10071403294353312</v>
      </c>
      <c r="L34" s="186">
        <f t="shared" ref="L34:P34" si="1">(10^9)*($C6/15)*10^((F10+L11)/10)</f>
        <v>2.0095091452076628</v>
      </c>
      <c r="M34" s="186">
        <f t="shared" si="1"/>
        <v>0.10071403294353312</v>
      </c>
      <c r="N34" s="86">
        <f t="shared" si="1"/>
        <v>28.385071138686008</v>
      </c>
      <c r="O34" s="186">
        <f t="shared" si="1"/>
        <v>28.385071138686008</v>
      </c>
      <c r="P34" s="186">
        <f t="shared" si="1"/>
        <v>0.10071403294353312</v>
      </c>
      <c r="Q34" s="97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86"/>
      <c r="AP34" s="163" t="s">
        <v>47</v>
      </c>
    </row>
    <row r="35" spans="1:44" x14ac:dyDescent="0.2">
      <c r="A35" s="232" t="s">
        <v>154</v>
      </c>
      <c r="B35" s="19" t="s">
        <v>41</v>
      </c>
      <c r="C35" s="234"/>
      <c r="D35" s="235"/>
      <c r="E35" s="233">
        <f>10^9*($C6/$C16)*10^((IF($K12=0,$C17+IF($K13=0,0,$C19)+$C21,$C18+IF($K13=0,0,$C20)+$C22)-$C14)/10)/($C15*12)</f>
        <v>6.7807044996243931E-2</v>
      </c>
      <c r="F35" s="233">
        <f t="shared" ref="F35:J35" si="2">10^9*($C6/$C16)*10^((IF($K12=0,$C17+IF($K13=0,0,$C19)+$C21,$C18+IF($K13=0,0,$C20)+$C22)-$C14)/10)/($C15*12)</f>
        <v>6.7807044996243931E-2</v>
      </c>
      <c r="G35" s="233">
        <f t="shared" si="2"/>
        <v>6.7807044996243931E-2</v>
      </c>
      <c r="H35" s="235">
        <f t="shared" si="2"/>
        <v>6.7807044996243931E-2</v>
      </c>
      <c r="I35" s="233">
        <f t="shared" si="2"/>
        <v>6.7807044996243931E-2</v>
      </c>
      <c r="J35" s="233">
        <f t="shared" si="2"/>
        <v>6.7807044996243931E-2</v>
      </c>
      <c r="K35" s="97"/>
      <c r="L35" s="186"/>
      <c r="M35" s="186"/>
      <c r="N35" s="86"/>
      <c r="O35" s="186"/>
      <c r="P35" s="186"/>
      <c r="Q35" s="97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86"/>
      <c r="AP35" s="163"/>
    </row>
    <row r="36" spans="1:44" x14ac:dyDescent="0.2">
      <c r="A36" s="27" t="s">
        <v>155</v>
      </c>
      <c r="B36" s="19" t="s">
        <v>4</v>
      </c>
      <c r="C36" s="192"/>
      <c r="D36" s="19"/>
      <c r="E36" s="17"/>
      <c r="F36" s="17"/>
      <c r="G36" s="17"/>
      <c r="H36" s="19"/>
      <c r="I36" s="17"/>
      <c r="J36" s="19"/>
      <c r="K36" s="39">
        <f>10*LOG(K34/(E34+E35))</f>
        <v>-2.2356424142275233</v>
      </c>
      <c r="L36" s="238">
        <f t="shared" ref="L36:P36" si="3">10*LOG(L34/(F34+F35))</f>
        <v>10.764357585772483</v>
      </c>
      <c r="M36" s="238">
        <f t="shared" si="3"/>
        <v>-2.2356424142275233</v>
      </c>
      <c r="N36" s="82">
        <f t="shared" si="3"/>
        <v>22.264357585772487</v>
      </c>
      <c r="O36" s="238">
        <f t="shared" si="3"/>
        <v>22.264357585772487</v>
      </c>
      <c r="P36" s="238">
        <f t="shared" si="3"/>
        <v>-2.2356424142275233</v>
      </c>
      <c r="Q36" s="39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1"/>
      <c r="AJ36" s="21"/>
      <c r="AK36" s="21"/>
      <c r="AL36" s="21"/>
      <c r="AM36" s="21"/>
      <c r="AN36" s="21"/>
      <c r="AO36" s="87"/>
      <c r="AP36" s="163" t="s">
        <v>49</v>
      </c>
    </row>
    <row r="37" spans="1:44" x14ac:dyDescent="0.2">
      <c r="A37" s="100" t="s">
        <v>58</v>
      </c>
      <c r="B37" s="19" t="s">
        <v>39</v>
      </c>
      <c r="C37" s="192"/>
      <c r="D37" s="19"/>
      <c r="E37" s="17"/>
      <c r="F37" s="17"/>
      <c r="G37" s="17"/>
      <c r="H37" s="19"/>
      <c r="I37" s="17"/>
      <c r="J37" s="19"/>
      <c r="K37" s="93">
        <f>10*LOG(K34)-90</f>
        <v>-99.969100130080577</v>
      </c>
      <c r="L37" s="187">
        <f t="shared" ref="L37:P37" si="4">10*LOG(L34)-90</f>
        <v>-86.969100130080562</v>
      </c>
      <c r="M37" s="187">
        <f t="shared" si="4"/>
        <v>-99.969100130080577</v>
      </c>
      <c r="N37" s="187">
        <f t="shared" si="4"/>
        <v>-75.469100130080562</v>
      </c>
      <c r="O37" s="93">
        <f t="shared" si="4"/>
        <v>-75.469100130080562</v>
      </c>
      <c r="P37" s="187">
        <f t="shared" si="4"/>
        <v>-99.969100130080577</v>
      </c>
      <c r="Q37" s="93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3"/>
      <c r="AJ37" s="23"/>
      <c r="AK37" s="23"/>
      <c r="AL37" s="23"/>
      <c r="AM37" s="23"/>
      <c r="AN37" s="23"/>
      <c r="AO37" s="71"/>
      <c r="AP37" s="113" t="s">
        <v>50</v>
      </c>
      <c r="AQ37"/>
      <c r="AR37"/>
    </row>
    <row r="38" spans="1:44" x14ac:dyDescent="0.2">
      <c r="A38" s="143" t="s">
        <v>31</v>
      </c>
      <c r="B38" s="17" t="s">
        <v>40</v>
      </c>
      <c r="C38" s="64"/>
      <c r="D38" s="19"/>
      <c r="E38" s="21"/>
      <c r="F38" s="21"/>
      <c r="G38" s="21"/>
      <c r="H38" s="87"/>
      <c r="I38" s="21"/>
      <c r="J38" s="87"/>
      <c r="K38" s="93">
        <f>10*LOG((E34+K34))+10*LOG(MAX($C9*12,$C7))-90</f>
        <v>-72.364875295848449</v>
      </c>
      <c r="L38" s="187">
        <f t="shared" ref="L38:P38" si="5">10*LOG((F34+L34))+10*LOG(MAX($C9*12,$C7))-90</f>
        <v>-62.1627912333457</v>
      </c>
      <c r="M38" s="187">
        <f t="shared" si="5"/>
        <v>-72.364875295848449</v>
      </c>
      <c r="N38" s="187">
        <f t="shared" si="5"/>
        <v>-50.859793175508798</v>
      </c>
      <c r="O38" s="93">
        <f t="shared" si="5"/>
        <v>-50.859793175508798</v>
      </c>
      <c r="P38" s="187">
        <f t="shared" si="5"/>
        <v>-72.364875295848449</v>
      </c>
      <c r="Q38" s="93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3"/>
      <c r="AJ38" s="23"/>
      <c r="AK38" s="23"/>
      <c r="AL38" s="23"/>
      <c r="AM38" s="23"/>
      <c r="AN38" s="23"/>
      <c r="AO38" s="71"/>
      <c r="AP38" s="113" t="s">
        <v>28</v>
      </c>
      <c r="AQ38"/>
      <c r="AR38"/>
    </row>
    <row r="39" spans="1:44" x14ac:dyDescent="0.2">
      <c r="A39" s="236" t="s">
        <v>156</v>
      </c>
      <c r="B39" s="230" t="s">
        <v>139</v>
      </c>
      <c r="C39" s="237">
        <f>(C17-C18)/2</f>
        <v>-6.3999999999999986</v>
      </c>
      <c r="D39" s="19"/>
      <c r="E39" s="21"/>
      <c r="F39" s="21"/>
      <c r="G39" s="21"/>
      <c r="H39" s="87"/>
      <c r="I39" s="21"/>
      <c r="J39" s="187"/>
      <c r="K39" s="93"/>
      <c r="L39" s="187"/>
      <c r="M39" s="187"/>
      <c r="N39" s="187"/>
      <c r="O39" s="93"/>
      <c r="P39" s="187"/>
      <c r="Q39" s="93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3"/>
      <c r="AJ39" s="23"/>
      <c r="AK39" s="23"/>
      <c r="AL39" s="23"/>
      <c r="AM39" s="23"/>
      <c r="AN39" s="23"/>
      <c r="AO39" s="71"/>
      <c r="AP39" s="113"/>
      <c r="AQ39"/>
      <c r="AR39"/>
    </row>
    <row r="40" spans="1:44" x14ac:dyDescent="0.2">
      <c r="A40" s="198" t="s">
        <v>157</v>
      </c>
      <c r="B40" s="19" t="s">
        <v>139</v>
      </c>
      <c r="C40" s="105">
        <f>(C23+C24)/2</f>
        <v>5</v>
      </c>
      <c r="D40" s="19"/>
      <c r="E40" s="21"/>
      <c r="F40" s="21"/>
      <c r="G40" s="21"/>
      <c r="H40" s="87"/>
      <c r="I40" s="21"/>
      <c r="J40" s="187"/>
      <c r="K40" s="93"/>
      <c r="L40" s="187"/>
      <c r="M40" s="187"/>
      <c r="N40" s="187"/>
      <c r="O40" s="93"/>
      <c r="P40" s="187"/>
      <c r="Q40" s="93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3"/>
      <c r="AJ40" s="23"/>
      <c r="AK40" s="23"/>
      <c r="AL40" s="23"/>
      <c r="AM40" s="23"/>
      <c r="AN40" s="23"/>
      <c r="AO40" s="71"/>
      <c r="AP40" s="113"/>
      <c r="AQ40"/>
      <c r="AR40"/>
    </row>
    <row r="41" spans="1:44" x14ac:dyDescent="0.2">
      <c r="A41" s="198" t="s">
        <v>158</v>
      </c>
      <c r="B41" s="19" t="s">
        <v>39</v>
      </c>
      <c r="C41" s="105"/>
      <c r="D41" s="239"/>
      <c r="E41" s="239"/>
      <c r="F41" s="187"/>
      <c r="G41" s="187"/>
      <c r="H41" s="240"/>
      <c r="I41" s="187"/>
      <c r="J41" s="187"/>
      <c r="K41" s="187">
        <f>K37+IF($K12=0,0,$C39)+$C40</f>
        <v>-94.969100130080577</v>
      </c>
      <c r="L41" s="187">
        <f t="shared" ref="L41:P41" si="6">L37+IF($K12=0,0,$C39)+$C40</f>
        <v>-81.969100130080562</v>
      </c>
      <c r="M41" s="187">
        <f t="shared" si="6"/>
        <v>-94.969100130080577</v>
      </c>
      <c r="N41" s="187">
        <f t="shared" si="6"/>
        <v>-70.469100130080562</v>
      </c>
      <c r="O41" s="187">
        <f t="shared" si="6"/>
        <v>-70.469100130080562</v>
      </c>
      <c r="P41" s="187">
        <f t="shared" si="6"/>
        <v>-94.969100130080577</v>
      </c>
      <c r="Q41" s="93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3"/>
      <c r="AJ41" s="23"/>
      <c r="AK41" s="23"/>
      <c r="AL41" s="23"/>
      <c r="AM41" s="23"/>
      <c r="AN41" s="23"/>
      <c r="AO41" s="71"/>
      <c r="AP41" s="113"/>
      <c r="AQ41"/>
      <c r="AR41"/>
    </row>
    <row r="42" spans="1:44" x14ac:dyDescent="0.2">
      <c r="A42" s="198" t="s">
        <v>119</v>
      </c>
      <c r="B42" s="17" t="s">
        <v>4</v>
      </c>
      <c r="C42" s="64"/>
      <c r="D42" s="19"/>
      <c r="E42" s="187"/>
      <c r="F42" s="187"/>
      <c r="G42" s="187"/>
      <c r="H42" s="87"/>
      <c r="I42" s="21"/>
      <c r="J42" s="21"/>
      <c r="K42" s="93"/>
      <c r="L42" s="187"/>
      <c r="M42" s="187"/>
      <c r="N42" s="87">
        <f>ABS(N41-L41)</f>
        <v>11.5</v>
      </c>
      <c r="O42" s="93"/>
      <c r="P42" s="21"/>
      <c r="Q42" s="93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3"/>
      <c r="AJ42" s="23"/>
      <c r="AK42" s="23"/>
      <c r="AL42" s="23"/>
      <c r="AM42" s="23"/>
      <c r="AN42" s="23"/>
      <c r="AO42" s="71"/>
      <c r="AP42" s="113" t="s">
        <v>83</v>
      </c>
      <c r="AQ42"/>
      <c r="AR42"/>
    </row>
    <row r="43" spans="1:44" ht="13.5" thickBot="1" x14ac:dyDescent="0.25">
      <c r="A43" s="199" t="s">
        <v>120</v>
      </c>
      <c r="B43" s="72" t="s">
        <v>4</v>
      </c>
      <c r="C43" s="92"/>
      <c r="D43" s="67"/>
      <c r="E43" s="63"/>
      <c r="F43" s="63"/>
      <c r="G43" s="63"/>
      <c r="H43" s="88"/>
      <c r="I43" s="63"/>
      <c r="J43" s="63"/>
      <c r="K43" s="98"/>
      <c r="L43" s="63"/>
      <c r="M43" s="63"/>
      <c r="N43" s="88"/>
      <c r="O43" s="63"/>
      <c r="P43" s="63">
        <f>ABS(P41-O41)</f>
        <v>24.500000000000014</v>
      </c>
      <c r="Q43" s="98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0"/>
      <c r="AJ43" s="60"/>
      <c r="AK43" s="60"/>
      <c r="AL43" s="60"/>
      <c r="AM43" s="60"/>
      <c r="AN43" s="60"/>
      <c r="AO43" s="167"/>
      <c r="AP43" s="164" t="s">
        <v>84</v>
      </c>
      <c r="AQ43"/>
      <c r="AR43"/>
    </row>
    <row r="45" spans="1:44" ht="13.5" thickBot="1" x14ac:dyDescent="0.25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17"/>
      <c r="AJ45" s="17"/>
      <c r="AK45" s="17"/>
      <c r="AL45" s="17"/>
      <c r="AM45" s="17"/>
      <c r="AN45" s="17"/>
      <c r="AO45" s="17"/>
    </row>
    <row r="46" spans="1:44" ht="13.5" thickBot="1" x14ac:dyDescent="0.25">
      <c r="A46" s="8" t="s">
        <v>21</v>
      </c>
      <c r="B46" s="24"/>
      <c r="C46" s="168"/>
      <c r="D46" s="10"/>
      <c r="E46" s="271" t="s">
        <v>44</v>
      </c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5" t="s">
        <v>59</v>
      </c>
      <c r="R46" s="276"/>
      <c r="S46" s="276"/>
      <c r="T46" s="276"/>
      <c r="U46" s="276"/>
      <c r="V46" s="276"/>
      <c r="W46" s="276"/>
      <c r="X46" s="276"/>
      <c r="Y46" s="276"/>
      <c r="Z46" s="276"/>
      <c r="AA46" s="276"/>
      <c r="AB46" s="276"/>
      <c r="AC46" s="276"/>
      <c r="AD46" s="276"/>
      <c r="AE46" s="276"/>
      <c r="AF46" s="276"/>
      <c r="AG46" s="276"/>
      <c r="AH46" s="288"/>
      <c r="AI46" s="99"/>
      <c r="AJ46" s="11"/>
      <c r="AK46" s="11"/>
      <c r="AL46" s="11"/>
      <c r="AM46" s="11"/>
      <c r="AN46" s="11"/>
      <c r="AO46" s="9"/>
      <c r="AP46" s="12" t="s">
        <v>0</v>
      </c>
    </row>
    <row r="47" spans="1:44" ht="13.5" thickBot="1" x14ac:dyDescent="0.25">
      <c r="A47" s="25"/>
      <c r="B47" s="17"/>
      <c r="C47" s="168"/>
      <c r="D47" s="24"/>
      <c r="E47" s="266" t="s">
        <v>30</v>
      </c>
      <c r="F47" s="266"/>
      <c r="G47" s="266"/>
      <c r="H47" s="266"/>
      <c r="I47" s="266"/>
      <c r="J47" s="267"/>
      <c r="K47" s="262" t="s">
        <v>67</v>
      </c>
      <c r="L47" s="263"/>
      <c r="M47" s="263"/>
      <c r="N47" s="263"/>
      <c r="O47" s="263"/>
      <c r="P47" s="274"/>
      <c r="Q47" s="262" t="s">
        <v>80</v>
      </c>
      <c r="R47" s="263"/>
      <c r="S47" s="263"/>
      <c r="T47" s="263"/>
      <c r="U47" s="263"/>
      <c r="V47" s="274"/>
      <c r="W47" s="249"/>
      <c r="X47" s="249"/>
      <c r="Y47" s="249"/>
      <c r="Z47" s="249"/>
      <c r="AA47" s="249"/>
      <c r="AB47" s="249"/>
      <c r="AC47" s="249"/>
      <c r="AD47" s="249"/>
      <c r="AE47" s="249"/>
      <c r="AF47" s="249"/>
      <c r="AG47" s="249"/>
      <c r="AH47" s="249"/>
      <c r="AI47" s="18"/>
      <c r="AO47" s="47"/>
      <c r="AP47" s="76"/>
    </row>
    <row r="48" spans="1:44" x14ac:dyDescent="0.2">
      <c r="A48" s="25"/>
      <c r="B48" s="17"/>
      <c r="C48" s="64"/>
      <c r="D48" s="19"/>
      <c r="E48" s="266" t="s">
        <v>78</v>
      </c>
      <c r="F48" s="266"/>
      <c r="G48" s="266"/>
      <c r="H48" s="267"/>
      <c r="I48" s="265" t="s">
        <v>79</v>
      </c>
      <c r="J48" s="267"/>
      <c r="K48" s="265" t="s">
        <v>78</v>
      </c>
      <c r="L48" s="266"/>
      <c r="M48" s="266"/>
      <c r="N48" s="267"/>
      <c r="O48" s="265" t="s">
        <v>79</v>
      </c>
      <c r="P48" s="267"/>
      <c r="Q48" s="265" t="s">
        <v>78</v>
      </c>
      <c r="R48" s="266"/>
      <c r="S48" s="266"/>
      <c r="T48" s="267"/>
      <c r="U48" s="265" t="s">
        <v>79</v>
      </c>
      <c r="V48" s="267"/>
      <c r="W48" s="265" t="s">
        <v>78</v>
      </c>
      <c r="X48" s="266"/>
      <c r="Y48" s="266"/>
      <c r="Z48" s="267"/>
      <c r="AA48" s="265" t="s">
        <v>79</v>
      </c>
      <c r="AB48" s="267"/>
      <c r="AC48" s="265" t="s">
        <v>78</v>
      </c>
      <c r="AD48" s="266"/>
      <c r="AE48" s="266"/>
      <c r="AF48" s="267"/>
      <c r="AG48" s="265" t="s">
        <v>79</v>
      </c>
      <c r="AH48" s="267"/>
      <c r="AI48" s="18"/>
      <c r="AO48" s="47"/>
      <c r="AP48" s="76"/>
    </row>
    <row r="49" spans="1:42" x14ac:dyDescent="0.2">
      <c r="A49" s="25"/>
      <c r="B49" s="17"/>
      <c r="C49" s="64"/>
      <c r="D49" s="19"/>
      <c r="E49" s="16" t="s">
        <v>45</v>
      </c>
      <c r="F49" s="16" t="s">
        <v>46</v>
      </c>
      <c r="G49" s="16" t="s">
        <v>53</v>
      </c>
      <c r="H49" s="14" t="s">
        <v>73</v>
      </c>
      <c r="I49" s="15" t="s">
        <v>74</v>
      </c>
      <c r="J49" s="75" t="s">
        <v>75</v>
      </c>
      <c r="K49" s="15" t="s">
        <v>45</v>
      </c>
      <c r="L49" s="16" t="s">
        <v>46</v>
      </c>
      <c r="M49" s="16" t="s">
        <v>53</v>
      </c>
      <c r="N49" s="14" t="s">
        <v>73</v>
      </c>
      <c r="O49" s="15" t="s">
        <v>74</v>
      </c>
      <c r="P49" s="75" t="s">
        <v>75</v>
      </c>
      <c r="Q49" s="15" t="s">
        <v>45</v>
      </c>
      <c r="R49" s="16" t="s">
        <v>46</v>
      </c>
      <c r="S49" s="16" t="s">
        <v>53</v>
      </c>
      <c r="T49" s="14" t="s">
        <v>73</v>
      </c>
      <c r="U49" s="15" t="s">
        <v>74</v>
      </c>
      <c r="V49" s="75" t="s">
        <v>75</v>
      </c>
      <c r="W49" s="221" t="s">
        <v>45</v>
      </c>
      <c r="X49" s="220" t="s">
        <v>46</v>
      </c>
      <c r="Y49" s="220" t="s">
        <v>53</v>
      </c>
      <c r="Z49" s="222" t="s">
        <v>73</v>
      </c>
      <c r="AA49" s="250" t="s">
        <v>74</v>
      </c>
      <c r="AB49" s="75" t="s">
        <v>75</v>
      </c>
      <c r="AC49" s="250" t="s">
        <v>45</v>
      </c>
      <c r="AD49" s="220" t="s">
        <v>46</v>
      </c>
      <c r="AE49" s="220" t="s">
        <v>53</v>
      </c>
      <c r="AF49" s="222" t="s">
        <v>73</v>
      </c>
      <c r="AG49" s="250" t="s">
        <v>74</v>
      </c>
      <c r="AH49" s="75" t="s">
        <v>75</v>
      </c>
      <c r="AI49" s="18"/>
      <c r="AO49" s="47"/>
      <c r="AP49" s="76"/>
    </row>
    <row r="50" spans="1:42" x14ac:dyDescent="0.2">
      <c r="A50" s="18" t="s">
        <v>22</v>
      </c>
      <c r="B50" s="172" t="s">
        <v>6</v>
      </c>
      <c r="C50" s="169"/>
      <c r="D50" s="73"/>
      <c r="E50" s="141">
        <v>5.65</v>
      </c>
      <c r="F50" s="21">
        <f t="shared" ref="F50:J51" si="7">$E50</f>
        <v>5.65</v>
      </c>
      <c r="G50" s="21">
        <f t="shared" si="7"/>
        <v>5.65</v>
      </c>
      <c r="H50" s="87">
        <f t="shared" si="7"/>
        <v>5.65</v>
      </c>
      <c r="I50" s="93">
        <f t="shared" si="7"/>
        <v>5.65</v>
      </c>
      <c r="J50" s="82">
        <f t="shared" si="7"/>
        <v>5.65</v>
      </c>
      <c r="K50" s="56"/>
      <c r="L50" s="57"/>
      <c r="M50" s="57"/>
      <c r="N50" s="58"/>
      <c r="O50" s="56"/>
      <c r="P50" s="58"/>
      <c r="Q50" s="64"/>
      <c r="R50" s="17"/>
      <c r="S50" s="17"/>
      <c r="T50" s="19"/>
      <c r="U50" s="64"/>
      <c r="V50" s="19"/>
      <c r="W50" s="192"/>
      <c r="X50" s="192"/>
      <c r="Y50" s="192"/>
      <c r="Z50" s="19"/>
      <c r="AA50" s="192"/>
      <c r="AB50" s="19"/>
      <c r="AC50" s="192"/>
      <c r="AD50" s="192"/>
      <c r="AE50" s="192"/>
      <c r="AF50" s="19"/>
      <c r="AG50" s="192"/>
      <c r="AH50" s="192"/>
      <c r="AI50" s="18"/>
      <c r="AO50" s="47"/>
      <c r="AP50" s="43" t="s">
        <v>81</v>
      </c>
    </row>
    <row r="51" spans="1:42" ht="15.75" x14ac:dyDescent="0.3">
      <c r="A51" s="136" t="s">
        <v>54</v>
      </c>
      <c r="B51" s="172" t="s">
        <v>6</v>
      </c>
      <c r="C51" s="169"/>
      <c r="D51" s="73"/>
      <c r="E51" s="241">
        <v>5.65</v>
      </c>
      <c r="F51" s="125">
        <f t="shared" si="7"/>
        <v>5.65</v>
      </c>
      <c r="G51" s="125">
        <f t="shared" si="7"/>
        <v>5.65</v>
      </c>
      <c r="H51" s="106">
        <f t="shared" si="7"/>
        <v>5.65</v>
      </c>
      <c r="I51" s="105">
        <f t="shared" si="7"/>
        <v>5.65</v>
      </c>
      <c r="J51" s="242">
        <f t="shared" si="7"/>
        <v>5.65</v>
      </c>
      <c r="K51" s="56"/>
      <c r="L51" s="57"/>
      <c r="M51" s="57"/>
      <c r="N51" s="58"/>
      <c r="O51" s="56"/>
      <c r="P51" s="58"/>
      <c r="Q51" s="64"/>
      <c r="R51" s="17"/>
      <c r="S51" s="17"/>
      <c r="T51" s="19"/>
      <c r="U51" s="64"/>
      <c r="V51" s="19"/>
      <c r="W51" s="192"/>
      <c r="X51" s="192"/>
      <c r="Y51" s="192"/>
      <c r="Z51" s="19"/>
      <c r="AA51" s="192"/>
      <c r="AB51" s="19"/>
      <c r="AC51" s="192"/>
      <c r="AD51" s="192"/>
      <c r="AE51" s="192"/>
      <c r="AF51" s="19"/>
      <c r="AG51" s="192"/>
      <c r="AH51" s="192"/>
      <c r="AI51" s="18"/>
      <c r="AO51" s="47"/>
      <c r="AP51" s="43" t="s">
        <v>81</v>
      </c>
    </row>
    <row r="52" spans="1:42" x14ac:dyDescent="0.2">
      <c r="A52" s="18" t="s">
        <v>55</v>
      </c>
      <c r="B52" s="172" t="s">
        <v>6</v>
      </c>
      <c r="C52" s="169"/>
      <c r="D52" s="73"/>
      <c r="E52" s="57"/>
      <c r="F52" s="132"/>
      <c r="G52" s="132"/>
      <c r="H52" s="160"/>
      <c r="I52" s="161"/>
      <c r="J52" s="58"/>
      <c r="K52" s="84">
        <v>0.3</v>
      </c>
      <c r="L52" s="57">
        <f t="shared" ref="L52:P53" si="8">$K52</f>
        <v>0.3</v>
      </c>
      <c r="M52" s="57">
        <f t="shared" si="8"/>
        <v>0.3</v>
      </c>
      <c r="N52" s="58">
        <f t="shared" si="8"/>
        <v>0.3</v>
      </c>
      <c r="O52" s="56">
        <f t="shared" si="8"/>
        <v>0.3</v>
      </c>
      <c r="P52" s="58">
        <f t="shared" si="8"/>
        <v>0.3</v>
      </c>
      <c r="Q52" s="56"/>
      <c r="R52" s="57"/>
      <c r="S52" s="57"/>
      <c r="T52" s="58"/>
      <c r="U52" s="56"/>
      <c r="V52" s="58"/>
      <c r="W52" s="189"/>
      <c r="X52" s="189"/>
      <c r="Y52" s="189"/>
      <c r="Z52" s="58"/>
      <c r="AA52" s="189"/>
      <c r="AB52" s="58"/>
      <c r="AC52" s="189"/>
      <c r="AD52" s="189"/>
      <c r="AE52" s="189"/>
      <c r="AF52" s="58"/>
      <c r="AG52" s="189"/>
      <c r="AH52" s="189"/>
      <c r="AI52" s="18"/>
      <c r="AO52" s="47"/>
      <c r="AP52" s="43" t="s">
        <v>81</v>
      </c>
    </row>
    <row r="53" spans="1:42" ht="15.75" x14ac:dyDescent="0.3">
      <c r="A53" s="136" t="s">
        <v>56</v>
      </c>
      <c r="B53" s="172" t="s">
        <v>6</v>
      </c>
      <c r="C53" s="169"/>
      <c r="D53" s="73"/>
      <c r="E53" s="57"/>
      <c r="F53" s="57"/>
      <c r="G53" s="57"/>
      <c r="H53" s="58"/>
      <c r="I53" s="56"/>
      <c r="J53" s="58"/>
      <c r="K53" s="84">
        <v>0.3</v>
      </c>
      <c r="L53" s="57">
        <f t="shared" si="8"/>
        <v>0.3</v>
      </c>
      <c r="M53" s="57">
        <f t="shared" si="8"/>
        <v>0.3</v>
      </c>
      <c r="N53" s="58">
        <f t="shared" si="8"/>
        <v>0.3</v>
      </c>
      <c r="O53" s="56">
        <f t="shared" si="8"/>
        <v>0.3</v>
      </c>
      <c r="P53" s="58">
        <f t="shared" si="8"/>
        <v>0.3</v>
      </c>
      <c r="Q53" s="56"/>
      <c r="R53" s="57"/>
      <c r="S53" s="57"/>
      <c r="T53" s="58"/>
      <c r="U53" s="56"/>
      <c r="V53" s="58"/>
      <c r="W53" s="189"/>
      <c r="X53" s="189"/>
      <c r="Y53" s="189"/>
      <c r="Z53" s="58"/>
      <c r="AA53" s="189"/>
      <c r="AB53" s="58"/>
      <c r="AC53" s="189"/>
      <c r="AD53" s="189"/>
      <c r="AE53" s="189"/>
      <c r="AF53" s="58"/>
      <c r="AG53" s="189"/>
      <c r="AH53" s="189"/>
      <c r="AI53" s="56"/>
      <c r="AJ53" s="57"/>
      <c r="AK53" s="57"/>
      <c r="AL53" s="57"/>
      <c r="AM53" s="57"/>
      <c r="AN53" s="57"/>
      <c r="AO53" s="58"/>
      <c r="AP53" s="43" t="s">
        <v>81</v>
      </c>
    </row>
    <row r="54" spans="1:42" x14ac:dyDescent="0.2">
      <c r="A54" s="143" t="s">
        <v>132</v>
      </c>
      <c r="B54" s="188" t="s">
        <v>6</v>
      </c>
      <c r="C54" s="169"/>
      <c r="D54" s="73"/>
      <c r="E54" s="56"/>
      <c r="F54" s="189"/>
      <c r="G54" s="189"/>
      <c r="H54" s="58"/>
      <c r="I54" s="56"/>
      <c r="J54" s="58"/>
      <c r="K54" s="56"/>
      <c r="L54" s="189"/>
      <c r="M54" s="189"/>
      <c r="N54" s="58"/>
      <c r="O54" s="56"/>
      <c r="P54" s="58"/>
      <c r="Q54" s="84">
        <v>8.5</v>
      </c>
      <c r="R54" s="201">
        <f t="shared" ref="R54:V55" si="9">$Q54</f>
        <v>8.5</v>
      </c>
      <c r="S54" s="201">
        <f t="shared" si="9"/>
        <v>8.5</v>
      </c>
      <c r="T54" s="202">
        <f t="shared" si="9"/>
        <v>8.5</v>
      </c>
      <c r="U54" s="200">
        <f t="shared" si="9"/>
        <v>8.5</v>
      </c>
      <c r="V54" s="202">
        <f t="shared" si="9"/>
        <v>8.5</v>
      </c>
      <c r="W54" s="201"/>
      <c r="X54" s="201"/>
      <c r="Y54" s="201"/>
      <c r="Z54" s="202"/>
      <c r="AA54" s="201"/>
      <c r="AB54" s="202"/>
      <c r="AC54" s="201"/>
      <c r="AD54" s="201"/>
      <c r="AE54" s="201"/>
      <c r="AF54" s="202"/>
      <c r="AG54" s="201"/>
      <c r="AH54" s="201"/>
      <c r="AI54" s="56"/>
      <c r="AJ54" s="189"/>
      <c r="AK54" s="189"/>
      <c r="AL54" s="189"/>
      <c r="AM54" s="189"/>
      <c r="AN54" s="189"/>
      <c r="AO54" s="58"/>
      <c r="AP54" s="43" t="s">
        <v>123</v>
      </c>
    </row>
    <row r="55" spans="1:42" x14ac:dyDescent="0.2">
      <c r="A55" s="143" t="s">
        <v>133</v>
      </c>
      <c r="B55" s="256" t="s">
        <v>6</v>
      </c>
      <c r="C55" s="169"/>
      <c r="D55" s="73"/>
      <c r="E55" s="56"/>
      <c r="F55" s="189"/>
      <c r="G55" s="189"/>
      <c r="H55" s="58"/>
      <c r="I55" s="56"/>
      <c r="J55" s="58"/>
      <c r="K55" s="56"/>
      <c r="L55" s="189"/>
      <c r="M55" s="189"/>
      <c r="N55" s="58"/>
      <c r="O55" s="56"/>
      <c r="P55" s="58"/>
      <c r="Q55" s="84">
        <v>6.5</v>
      </c>
      <c r="R55" s="201">
        <f t="shared" si="9"/>
        <v>6.5</v>
      </c>
      <c r="S55" s="201">
        <f t="shared" si="9"/>
        <v>6.5</v>
      </c>
      <c r="T55" s="202">
        <f t="shared" si="9"/>
        <v>6.5</v>
      </c>
      <c r="U55" s="201">
        <f t="shared" si="9"/>
        <v>6.5</v>
      </c>
      <c r="V55" s="202">
        <f t="shared" si="9"/>
        <v>6.5</v>
      </c>
      <c r="W55" s="201"/>
      <c r="X55" s="201"/>
      <c r="Y55" s="201"/>
      <c r="Z55" s="202"/>
      <c r="AA55" s="201"/>
      <c r="AB55" s="202"/>
      <c r="AC55" s="200"/>
      <c r="AD55" s="201"/>
      <c r="AE55" s="201"/>
      <c r="AF55" s="202"/>
      <c r="AG55" s="201"/>
      <c r="AH55" s="202"/>
      <c r="AI55" s="56"/>
      <c r="AJ55" s="189"/>
      <c r="AK55" s="189"/>
      <c r="AL55" s="189"/>
      <c r="AM55" s="189"/>
      <c r="AN55" s="189"/>
      <c r="AO55" s="58"/>
      <c r="AP55" s="43" t="s">
        <v>117</v>
      </c>
    </row>
    <row r="56" spans="1:42" x14ac:dyDescent="0.2">
      <c r="A56" s="236" t="s">
        <v>159</v>
      </c>
      <c r="B56" s="247" t="s">
        <v>160</v>
      </c>
      <c r="C56" s="169"/>
      <c r="D56" s="73"/>
      <c r="E56" s="189"/>
      <c r="F56" s="189"/>
      <c r="G56" s="189"/>
      <c r="H56" s="58"/>
      <c r="I56" s="189"/>
      <c r="J56" s="58"/>
      <c r="K56" s="189"/>
      <c r="L56" s="189"/>
      <c r="M56" s="189"/>
      <c r="N56" s="58"/>
      <c r="O56" s="189"/>
      <c r="P56" s="58"/>
      <c r="Q56" s="189"/>
      <c r="R56" s="201"/>
      <c r="S56" s="201"/>
      <c r="T56" s="202"/>
      <c r="U56" s="201"/>
      <c r="V56" s="202"/>
      <c r="W56" s="251">
        <f>-$C39</f>
        <v>6.3999999999999986</v>
      </c>
      <c r="X56" s="251">
        <f t="shared" ref="X56:AB56" si="10">-$C39</f>
        <v>6.3999999999999986</v>
      </c>
      <c r="Y56" s="251">
        <f t="shared" si="10"/>
        <v>6.3999999999999986</v>
      </c>
      <c r="Z56" s="252">
        <f t="shared" si="10"/>
        <v>6.3999999999999986</v>
      </c>
      <c r="AA56" s="257">
        <f t="shared" si="10"/>
        <v>6.3999999999999986</v>
      </c>
      <c r="AB56" s="252">
        <f t="shared" si="10"/>
        <v>6.3999999999999986</v>
      </c>
      <c r="AC56" s="201"/>
      <c r="AD56" s="201"/>
      <c r="AE56" s="201"/>
      <c r="AF56" s="202"/>
      <c r="AG56" s="201"/>
      <c r="AH56" s="202"/>
      <c r="AI56" s="56"/>
      <c r="AJ56" s="189"/>
      <c r="AK56" s="189"/>
      <c r="AL56" s="189"/>
      <c r="AM56" s="189"/>
      <c r="AN56" s="189"/>
      <c r="AO56" s="58"/>
      <c r="AP56" s="43"/>
    </row>
    <row r="57" spans="1:42" ht="13.5" thickBot="1" x14ac:dyDescent="0.25">
      <c r="A57" s="65" t="s">
        <v>161</v>
      </c>
      <c r="B57" s="248" t="s">
        <v>160</v>
      </c>
      <c r="C57" s="255"/>
      <c r="D57" s="74"/>
      <c r="E57" s="103"/>
      <c r="F57" s="103"/>
      <c r="G57" s="103"/>
      <c r="H57" s="62"/>
      <c r="I57" s="103"/>
      <c r="J57" s="62"/>
      <c r="K57" s="103"/>
      <c r="L57" s="103"/>
      <c r="M57" s="103"/>
      <c r="N57" s="62"/>
      <c r="O57" s="103"/>
      <c r="P57" s="62"/>
      <c r="Q57" s="103"/>
      <c r="R57" s="203"/>
      <c r="S57" s="203"/>
      <c r="T57" s="204"/>
      <c r="U57" s="203"/>
      <c r="V57" s="204"/>
      <c r="W57" s="203"/>
      <c r="X57" s="203"/>
      <c r="Y57" s="203"/>
      <c r="Z57" s="204"/>
      <c r="AA57" s="203"/>
      <c r="AB57" s="204"/>
      <c r="AC57" s="253">
        <f>($C24-$C23)/2</f>
        <v>15</v>
      </c>
      <c r="AD57" s="253">
        <f t="shared" ref="AD57:AH57" si="11">($C24-$C23)/2</f>
        <v>15</v>
      </c>
      <c r="AE57" s="253">
        <f t="shared" si="11"/>
        <v>15</v>
      </c>
      <c r="AF57" s="254">
        <f t="shared" si="11"/>
        <v>15</v>
      </c>
      <c r="AG57" s="253">
        <f t="shared" si="11"/>
        <v>15</v>
      </c>
      <c r="AH57" s="254">
        <f t="shared" si="11"/>
        <v>15</v>
      </c>
      <c r="AI57" s="61"/>
      <c r="AJ57" s="103"/>
      <c r="AK57" s="103"/>
      <c r="AL57" s="103"/>
      <c r="AM57" s="103"/>
      <c r="AN57" s="103"/>
      <c r="AO57" s="62"/>
      <c r="AP57" s="55"/>
    </row>
    <row r="58" spans="1:42" x14ac:dyDescent="0.2"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</row>
    <row r="59" spans="1:42" ht="13.5" thickBot="1" x14ac:dyDescent="0.25">
      <c r="A59" s="5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</row>
    <row r="60" spans="1:42" ht="13.5" thickBot="1" x14ac:dyDescent="0.25">
      <c r="A60" s="8" t="s">
        <v>23</v>
      </c>
      <c r="B60" s="10"/>
      <c r="C60" s="168"/>
      <c r="D60" s="10"/>
      <c r="E60" s="271" t="s">
        <v>44</v>
      </c>
      <c r="F60" s="271"/>
      <c r="G60" s="271"/>
      <c r="H60" s="271"/>
      <c r="I60" s="271"/>
      <c r="J60" s="271"/>
      <c r="K60" s="271"/>
      <c r="L60" s="271"/>
      <c r="M60" s="271"/>
      <c r="N60" s="271"/>
      <c r="O60" s="271"/>
      <c r="P60" s="271"/>
      <c r="Q60" s="272" t="s">
        <v>59</v>
      </c>
      <c r="R60" s="271"/>
      <c r="S60" s="271"/>
      <c r="T60" s="271"/>
      <c r="U60" s="271"/>
      <c r="V60" s="271"/>
      <c r="W60" s="271"/>
      <c r="X60" s="271"/>
      <c r="Y60" s="271"/>
      <c r="Z60" s="271"/>
      <c r="AA60" s="271"/>
      <c r="AB60" s="271"/>
      <c r="AC60" s="271"/>
      <c r="AD60" s="271"/>
      <c r="AE60" s="271"/>
      <c r="AF60" s="271"/>
      <c r="AG60" s="271"/>
      <c r="AH60" s="273"/>
      <c r="AI60" s="262" t="s">
        <v>18</v>
      </c>
      <c r="AJ60" s="263"/>
      <c r="AK60" s="263"/>
      <c r="AL60" s="263"/>
      <c r="AM60" s="263"/>
      <c r="AN60" s="264"/>
      <c r="AO60" s="77"/>
      <c r="AP60" s="114" t="s">
        <v>0</v>
      </c>
    </row>
    <row r="61" spans="1:42" ht="13.5" thickBot="1" x14ac:dyDescent="0.25">
      <c r="A61" s="25"/>
      <c r="B61" s="17"/>
      <c r="C61" s="168"/>
      <c r="D61" s="24"/>
      <c r="E61" s="266" t="s">
        <v>30</v>
      </c>
      <c r="F61" s="266"/>
      <c r="G61" s="266"/>
      <c r="H61" s="266"/>
      <c r="I61" s="266"/>
      <c r="J61" s="267"/>
      <c r="K61" s="262" t="s">
        <v>67</v>
      </c>
      <c r="L61" s="263"/>
      <c r="M61" s="263"/>
      <c r="N61" s="263"/>
      <c r="O61" s="263"/>
      <c r="P61" s="274"/>
      <c r="Q61" s="262" t="s">
        <v>80</v>
      </c>
      <c r="R61" s="263"/>
      <c r="S61" s="263"/>
      <c r="T61" s="263"/>
      <c r="U61" s="263"/>
      <c r="V61" s="274"/>
      <c r="W61" s="223"/>
      <c r="X61" s="223"/>
      <c r="Y61" s="223"/>
      <c r="Z61" s="223"/>
      <c r="AA61" s="223"/>
      <c r="AB61" s="223"/>
      <c r="AC61" s="223"/>
      <c r="AD61" s="223"/>
      <c r="AE61" s="223"/>
      <c r="AF61" s="223"/>
      <c r="AG61" s="223"/>
      <c r="AH61" s="223"/>
      <c r="AI61" s="262"/>
      <c r="AJ61" s="263"/>
      <c r="AK61" s="263"/>
      <c r="AL61" s="263"/>
      <c r="AM61" s="263"/>
      <c r="AN61" s="264"/>
      <c r="AO61" s="14"/>
      <c r="AP61" s="14"/>
    </row>
    <row r="62" spans="1:42" x14ac:dyDescent="0.2">
      <c r="A62" s="25"/>
      <c r="B62" s="17"/>
      <c r="C62" s="64"/>
      <c r="D62" s="19"/>
      <c r="E62" s="266" t="s">
        <v>78</v>
      </c>
      <c r="F62" s="266"/>
      <c r="G62" s="266"/>
      <c r="H62" s="267"/>
      <c r="I62" s="266" t="s">
        <v>79</v>
      </c>
      <c r="J62" s="267"/>
      <c r="K62" s="265" t="s">
        <v>78</v>
      </c>
      <c r="L62" s="266"/>
      <c r="M62" s="266"/>
      <c r="N62" s="267"/>
      <c r="O62" s="266" t="s">
        <v>79</v>
      </c>
      <c r="P62" s="266"/>
      <c r="Q62" s="265" t="s">
        <v>78</v>
      </c>
      <c r="R62" s="266"/>
      <c r="S62" s="266"/>
      <c r="T62" s="267"/>
      <c r="U62" s="266" t="s">
        <v>79</v>
      </c>
      <c r="V62" s="267"/>
      <c r="W62" s="265" t="s">
        <v>78</v>
      </c>
      <c r="X62" s="266"/>
      <c r="Y62" s="266"/>
      <c r="Z62" s="267"/>
      <c r="AA62" s="266" t="s">
        <v>79</v>
      </c>
      <c r="AB62" s="267"/>
      <c r="AC62" s="265" t="s">
        <v>78</v>
      </c>
      <c r="AD62" s="266"/>
      <c r="AE62" s="266"/>
      <c r="AF62" s="267"/>
      <c r="AG62" s="266" t="s">
        <v>79</v>
      </c>
      <c r="AH62" s="267"/>
      <c r="AI62" s="265" t="s">
        <v>78</v>
      </c>
      <c r="AJ62" s="266"/>
      <c r="AK62" s="266"/>
      <c r="AL62" s="267"/>
      <c r="AM62" s="266" t="s">
        <v>79</v>
      </c>
      <c r="AN62" s="267"/>
      <c r="AO62" s="14"/>
      <c r="AP62" s="14"/>
    </row>
    <row r="63" spans="1:42" x14ac:dyDescent="0.2">
      <c r="A63" s="25"/>
      <c r="B63" s="17"/>
      <c r="C63" s="64"/>
      <c r="D63" s="19"/>
      <c r="E63" s="16" t="s">
        <v>45</v>
      </c>
      <c r="F63" s="16" t="s">
        <v>46</v>
      </c>
      <c r="G63" s="16" t="s">
        <v>53</v>
      </c>
      <c r="H63" s="14" t="s">
        <v>73</v>
      </c>
      <c r="I63" s="16" t="s">
        <v>74</v>
      </c>
      <c r="J63" s="75" t="s">
        <v>75</v>
      </c>
      <c r="K63" s="15" t="s">
        <v>45</v>
      </c>
      <c r="L63" s="16" t="s">
        <v>46</v>
      </c>
      <c r="M63" s="16" t="s">
        <v>53</v>
      </c>
      <c r="N63" s="14" t="s">
        <v>73</v>
      </c>
      <c r="O63" s="16" t="s">
        <v>74</v>
      </c>
      <c r="P63" s="6" t="s">
        <v>75</v>
      </c>
      <c r="Q63" s="15" t="s">
        <v>45</v>
      </c>
      <c r="R63" s="16" t="s">
        <v>46</v>
      </c>
      <c r="S63" s="16" t="s">
        <v>53</v>
      </c>
      <c r="T63" s="14" t="s">
        <v>73</v>
      </c>
      <c r="U63" s="16" t="s">
        <v>74</v>
      </c>
      <c r="V63" s="75" t="s">
        <v>75</v>
      </c>
      <c r="W63" s="221" t="s">
        <v>45</v>
      </c>
      <c r="X63" s="220" t="s">
        <v>46</v>
      </c>
      <c r="Y63" s="220" t="s">
        <v>53</v>
      </c>
      <c r="Z63" s="222" t="s">
        <v>73</v>
      </c>
      <c r="AA63" s="220" t="s">
        <v>74</v>
      </c>
      <c r="AB63" s="75" t="s">
        <v>75</v>
      </c>
      <c r="AC63" s="250" t="s">
        <v>45</v>
      </c>
      <c r="AD63" s="220" t="s">
        <v>46</v>
      </c>
      <c r="AE63" s="220" t="s">
        <v>53</v>
      </c>
      <c r="AF63" s="222" t="s">
        <v>73</v>
      </c>
      <c r="AG63" s="220" t="s">
        <v>74</v>
      </c>
      <c r="AH63" s="75" t="s">
        <v>75</v>
      </c>
      <c r="AI63" s="15" t="s">
        <v>45</v>
      </c>
      <c r="AJ63" s="16" t="s">
        <v>46</v>
      </c>
      <c r="AK63" s="16" t="s">
        <v>53</v>
      </c>
      <c r="AL63" s="14" t="s">
        <v>73</v>
      </c>
      <c r="AM63" s="16" t="s">
        <v>74</v>
      </c>
      <c r="AN63" s="75" t="s">
        <v>75</v>
      </c>
      <c r="AO63" s="14"/>
      <c r="AP63" s="14"/>
    </row>
    <row r="64" spans="1:42" x14ac:dyDescent="0.2">
      <c r="A64" s="25"/>
      <c r="B64" s="17"/>
      <c r="C64" s="64"/>
      <c r="D64" s="19"/>
      <c r="E64" s="16"/>
      <c r="F64" s="16"/>
      <c r="G64" s="16"/>
      <c r="H64" s="14"/>
      <c r="I64" s="16"/>
      <c r="J64" s="75"/>
      <c r="K64" s="140"/>
      <c r="L64" s="6"/>
      <c r="M64" s="6"/>
      <c r="N64" s="75"/>
      <c r="O64" s="6"/>
      <c r="P64" s="6"/>
      <c r="Q64" s="140"/>
      <c r="R64" s="6"/>
      <c r="S64" s="6"/>
      <c r="T64" s="75"/>
      <c r="U64" s="6"/>
      <c r="V64" s="75"/>
      <c r="W64" s="6"/>
      <c r="X64" s="6"/>
      <c r="Y64" s="6"/>
      <c r="Z64" s="75"/>
      <c r="AA64" s="6"/>
      <c r="AB64" s="75"/>
      <c r="AC64" s="6"/>
      <c r="AD64" s="6"/>
      <c r="AE64" s="6"/>
      <c r="AF64" s="75"/>
      <c r="AG64" s="6"/>
      <c r="AH64" s="6"/>
      <c r="AI64" s="15"/>
      <c r="AJ64" s="16"/>
      <c r="AK64" s="16"/>
      <c r="AL64" s="14"/>
      <c r="AM64" s="16"/>
      <c r="AN64" s="75"/>
      <c r="AO64" s="14"/>
      <c r="AP64" s="14"/>
    </row>
    <row r="65" spans="1:42" x14ac:dyDescent="0.2">
      <c r="A65" s="29" t="s">
        <v>68</v>
      </c>
      <c r="B65" s="30" t="s">
        <v>5</v>
      </c>
      <c r="C65" s="170"/>
      <c r="D65" s="173"/>
      <c r="E65" s="123">
        <f>E35/(E35+E34)</f>
        <v>0.40236536476745988</v>
      </c>
      <c r="F65" s="123">
        <f t="shared" ref="F65:J65" si="12">F35/(F35+F34)</f>
        <v>0.40236536476745988</v>
      </c>
      <c r="G65" s="123">
        <f t="shared" si="12"/>
        <v>0.40236536476745988</v>
      </c>
      <c r="H65" s="123">
        <f t="shared" si="12"/>
        <v>0.40236536476745988</v>
      </c>
      <c r="I65" s="123">
        <f t="shared" si="12"/>
        <v>0.40236536476745988</v>
      </c>
      <c r="J65" s="123">
        <f t="shared" si="12"/>
        <v>0.40236536476745988</v>
      </c>
      <c r="K65" s="31">
        <v>1</v>
      </c>
      <c r="L65" s="123">
        <v>1</v>
      </c>
      <c r="M65" s="123">
        <v>1</v>
      </c>
      <c r="N65" s="79">
        <v>1</v>
      </c>
      <c r="O65" s="123">
        <v>1</v>
      </c>
      <c r="P65" s="123">
        <v>1</v>
      </c>
      <c r="Q65" s="31"/>
      <c r="R65" s="123"/>
      <c r="S65" s="123"/>
      <c r="T65" s="79"/>
      <c r="U65" s="123"/>
      <c r="V65" s="79"/>
      <c r="W65" s="212"/>
      <c r="X65" s="212"/>
      <c r="Y65" s="212"/>
      <c r="Z65" s="79"/>
      <c r="AA65" s="212"/>
      <c r="AB65" s="79"/>
      <c r="AC65" s="212"/>
      <c r="AD65" s="212"/>
      <c r="AE65" s="212"/>
      <c r="AF65" s="79"/>
      <c r="AG65" s="212"/>
      <c r="AH65" s="212"/>
      <c r="AI65" s="31"/>
      <c r="AJ65" s="123"/>
      <c r="AK65" s="123"/>
      <c r="AL65" s="79"/>
      <c r="AM65" s="123"/>
      <c r="AN65" s="79"/>
      <c r="AO65" s="14"/>
      <c r="AP65" s="113" t="s">
        <v>52</v>
      </c>
    </row>
    <row r="66" spans="1:42" x14ac:dyDescent="0.2">
      <c r="A66" s="32" t="s">
        <v>69</v>
      </c>
      <c r="B66" s="30" t="s">
        <v>4</v>
      </c>
      <c r="C66" s="170"/>
      <c r="D66" s="173"/>
      <c r="E66" s="123">
        <f t="shared" ref="E66:J66" si="13">E51*E65</f>
        <v>2.2733643109361483</v>
      </c>
      <c r="F66" s="123">
        <f t="shared" si="13"/>
        <v>2.2733643109361483</v>
      </c>
      <c r="G66" s="123">
        <f t="shared" si="13"/>
        <v>2.2733643109361483</v>
      </c>
      <c r="H66" s="79">
        <f t="shared" si="13"/>
        <v>2.2733643109361483</v>
      </c>
      <c r="I66" s="123">
        <f t="shared" si="13"/>
        <v>2.2733643109361483</v>
      </c>
      <c r="J66" s="79">
        <f t="shared" si="13"/>
        <v>2.2733643109361483</v>
      </c>
      <c r="K66" s="31">
        <f t="shared" ref="K66:P66" si="14">K53*K65</f>
        <v>0.3</v>
      </c>
      <c r="L66" s="123">
        <f t="shared" si="14"/>
        <v>0.3</v>
      </c>
      <c r="M66" s="123">
        <f t="shared" si="14"/>
        <v>0.3</v>
      </c>
      <c r="N66" s="79">
        <f t="shared" si="14"/>
        <v>0.3</v>
      </c>
      <c r="O66" s="123">
        <f t="shared" si="14"/>
        <v>0.3</v>
      </c>
      <c r="P66" s="123">
        <f t="shared" si="14"/>
        <v>0.3</v>
      </c>
      <c r="Q66" s="31"/>
      <c r="R66" s="123"/>
      <c r="S66" s="123"/>
      <c r="T66" s="79"/>
      <c r="U66" s="123"/>
      <c r="V66" s="79"/>
      <c r="W66" s="212"/>
      <c r="X66" s="212"/>
      <c r="Y66" s="212"/>
      <c r="Z66" s="79"/>
      <c r="AA66" s="212"/>
      <c r="AB66" s="79"/>
      <c r="AC66" s="212"/>
      <c r="AD66" s="212"/>
      <c r="AE66" s="212"/>
      <c r="AF66" s="79"/>
      <c r="AG66" s="212"/>
      <c r="AH66" s="212"/>
      <c r="AI66" s="115">
        <f t="shared" ref="AI66:AN66" si="15">SQRT(SUMSQ(E66,K66))</f>
        <v>2.2930733285785232</v>
      </c>
      <c r="AJ66" s="129">
        <f t="shared" si="15"/>
        <v>2.2930733285785232</v>
      </c>
      <c r="AK66" s="129">
        <f t="shared" si="15"/>
        <v>2.2930733285785232</v>
      </c>
      <c r="AL66" s="116">
        <f t="shared" si="15"/>
        <v>2.2930733285785232</v>
      </c>
      <c r="AM66" s="129">
        <f t="shared" si="15"/>
        <v>2.2930733285785232</v>
      </c>
      <c r="AN66" s="116">
        <f t="shared" si="15"/>
        <v>2.2930733285785232</v>
      </c>
      <c r="AO66" s="14"/>
      <c r="AP66" s="47" t="s">
        <v>42</v>
      </c>
    </row>
    <row r="67" spans="1:42" x14ac:dyDescent="0.2">
      <c r="A67" s="25"/>
      <c r="B67" s="17"/>
      <c r="C67" s="64"/>
      <c r="D67" s="19"/>
      <c r="E67" s="16"/>
      <c r="F67" s="16"/>
      <c r="G67" s="16"/>
      <c r="H67" s="14"/>
      <c r="I67" s="16"/>
      <c r="J67" s="75"/>
      <c r="K67" s="140"/>
      <c r="L67" s="6"/>
      <c r="M67" s="6"/>
      <c r="N67" s="75"/>
      <c r="O67" s="6"/>
      <c r="P67" s="6"/>
      <c r="Q67" s="140"/>
      <c r="R67" s="6"/>
      <c r="S67" s="6"/>
      <c r="T67" s="75"/>
      <c r="U67" s="6"/>
      <c r="V67" s="75"/>
      <c r="W67" s="6"/>
      <c r="X67" s="6"/>
      <c r="Y67" s="6"/>
      <c r="Z67" s="75"/>
      <c r="AA67" s="6"/>
      <c r="AB67" s="75"/>
      <c r="AC67" s="6"/>
      <c r="AD67" s="6"/>
      <c r="AE67" s="6"/>
      <c r="AF67" s="75"/>
      <c r="AG67" s="6"/>
      <c r="AH67" s="6"/>
      <c r="AI67" s="15"/>
      <c r="AJ67" s="16"/>
      <c r="AK67" s="16"/>
      <c r="AL67" s="14"/>
      <c r="AM67" s="16"/>
      <c r="AN67" s="75"/>
      <c r="AO67" s="14"/>
      <c r="AP67" s="14"/>
    </row>
    <row r="68" spans="1:42" x14ac:dyDescent="0.2">
      <c r="A68" s="25"/>
      <c r="B68" s="17"/>
      <c r="C68" s="64"/>
      <c r="D68" s="19"/>
      <c r="E68" s="16"/>
      <c r="F68" s="16"/>
      <c r="G68" s="16"/>
      <c r="H68" s="14"/>
      <c r="I68" s="16"/>
      <c r="J68" s="75"/>
      <c r="K68" s="140"/>
      <c r="L68" s="6"/>
      <c r="M68" s="6"/>
      <c r="N68" s="75"/>
      <c r="O68" s="6"/>
      <c r="P68" s="6"/>
      <c r="Q68" s="140"/>
      <c r="R68" s="6"/>
      <c r="S68" s="6"/>
      <c r="T68" s="75"/>
      <c r="U68" s="6"/>
      <c r="V68" s="75"/>
      <c r="W68" s="6"/>
      <c r="X68" s="6"/>
      <c r="Y68" s="6"/>
      <c r="Z68" s="75"/>
      <c r="AA68" s="6"/>
      <c r="AB68" s="75"/>
      <c r="AC68" s="6"/>
      <c r="AD68" s="6"/>
      <c r="AE68" s="6"/>
      <c r="AF68" s="75"/>
      <c r="AG68" s="6"/>
      <c r="AH68" s="6"/>
      <c r="AI68" s="15"/>
      <c r="AJ68" s="16"/>
      <c r="AK68" s="16"/>
      <c r="AL68" s="14"/>
      <c r="AM68" s="16"/>
      <c r="AN68" s="75"/>
      <c r="AO68" s="14"/>
      <c r="AP68" s="14"/>
    </row>
    <row r="69" spans="1:42" x14ac:dyDescent="0.2">
      <c r="A69" s="29" t="s">
        <v>109</v>
      </c>
      <c r="B69" s="30" t="s">
        <v>5</v>
      </c>
      <c r="C69" s="170"/>
      <c r="D69" s="173"/>
      <c r="E69" s="123">
        <v>1</v>
      </c>
      <c r="F69" s="123">
        <v>1</v>
      </c>
      <c r="G69" s="123">
        <v>1</v>
      </c>
      <c r="H69" s="79">
        <v>1</v>
      </c>
      <c r="I69" s="123">
        <v>1</v>
      </c>
      <c r="J69" s="123">
        <v>1</v>
      </c>
      <c r="K69" s="31">
        <v>1</v>
      </c>
      <c r="L69" s="123">
        <v>1</v>
      </c>
      <c r="M69" s="123">
        <v>1</v>
      </c>
      <c r="N69" s="79">
        <v>1</v>
      </c>
      <c r="O69" s="123">
        <v>1</v>
      </c>
      <c r="P69" s="123">
        <v>1</v>
      </c>
      <c r="Q69" s="31"/>
      <c r="R69" s="123"/>
      <c r="S69" s="123"/>
      <c r="T69" s="79"/>
      <c r="U69" s="123"/>
      <c r="V69" s="79"/>
      <c r="W69" s="212"/>
      <c r="X69" s="212"/>
      <c r="Y69" s="212"/>
      <c r="Z69" s="79"/>
      <c r="AA69" s="212"/>
      <c r="AB69" s="79"/>
      <c r="AC69" s="212"/>
      <c r="AD69" s="212"/>
      <c r="AE69" s="212"/>
      <c r="AF69" s="79"/>
      <c r="AG69" s="212"/>
      <c r="AH69" s="212"/>
      <c r="AI69" s="31"/>
      <c r="AJ69" s="123"/>
      <c r="AK69" s="123"/>
      <c r="AL69" s="79"/>
      <c r="AM69" s="123"/>
      <c r="AN69" s="79"/>
      <c r="AO69" s="184"/>
      <c r="AP69" s="113" t="s">
        <v>52</v>
      </c>
    </row>
    <row r="70" spans="1:42" x14ac:dyDescent="0.2">
      <c r="A70" s="32" t="s">
        <v>110</v>
      </c>
      <c r="B70" s="30" t="s">
        <v>4</v>
      </c>
      <c r="C70" s="170"/>
      <c r="D70" s="173"/>
      <c r="E70" s="123">
        <f>E51*E69</f>
        <v>5.65</v>
      </c>
      <c r="F70" s="123">
        <f t="shared" ref="F70:J70" si="16">F51*F69</f>
        <v>5.65</v>
      </c>
      <c r="G70" s="123">
        <f t="shared" si="16"/>
        <v>5.65</v>
      </c>
      <c r="H70" s="79">
        <f t="shared" si="16"/>
        <v>5.65</v>
      </c>
      <c r="I70" s="123">
        <f t="shared" si="16"/>
        <v>5.65</v>
      </c>
      <c r="J70" s="123">
        <f t="shared" si="16"/>
        <v>5.65</v>
      </c>
      <c r="K70" s="31">
        <f>K53*K69</f>
        <v>0.3</v>
      </c>
      <c r="L70" s="212">
        <f t="shared" ref="L70:P70" si="17">L53*L69</f>
        <v>0.3</v>
      </c>
      <c r="M70" s="212">
        <f t="shared" si="17"/>
        <v>0.3</v>
      </c>
      <c r="N70" s="212">
        <f t="shared" si="17"/>
        <v>0.3</v>
      </c>
      <c r="O70" s="31">
        <f t="shared" si="17"/>
        <v>0.3</v>
      </c>
      <c r="P70" s="79">
        <f t="shared" si="17"/>
        <v>0.3</v>
      </c>
      <c r="Q70" s="31"/>
      <c r="R70" s="123"/>
      <c r="S70" s="123"/>
      <c r="T70" s="79"/>
      <c r="U70" s="123"/>
      <c r="V70" s="79"/>
      <c r="W70" s="212"/>
      <c r="X70" s="212"/>
      <c r="Y70" s="212"/>
      <c r="Z70" s="79"/>
      <c r="AA70" s="212"/>
      <c r="AB70" s="79"/>
      <c r="AC70" s="212"/>
      <c r="AD70" s="212"/>
      <c r="AE70" s="212"/>
      <c r="AF70" s="79"/>
      <c r="AG70" s="212"/>
      <c r="AH70" s="212"/>
      <c r="AI70" s="115">
        <f t="shared" ref="AI70:AN70" si="18">SQRT(SUMSQ(E70,K70))</f>
        <v>5.6579589959631207</v>
      </c>
      <c r="AJ70" s="129">
        <f t="shared" si="18"/>
        <v>5.6579589959631207</v>
      </c>
      <c r="AK70" s="129">
        <f t="shared" si="18"/>
        <v>5.6579589959631207</v>
      </c>
      <c r="AL70" s="116">
        <f t="shared" si="18"/>
        <v>5.6579589959631207</v>
      </c>
      <c r="AM70" s="129">
        <f t="shared" si="18"/>
        <v>5.6579589959631207</v>
      </c>
      <c r="AN70" s="116">
        <f t="shared" si="18"/>
        <v>5.6579589959631207</v>
      </c>
      <c r="AO70" s="184"/>
      <c r="AP70" s="47" t="s">
        <v>111</v>
      </c>
    </row>
    <row r="71" spans="1:42" x14ac:dyDescent="0.2">
      <c r="A71" s="25"/>
      <c r="B71" s="17"/>
      <c r="C71" s="64"/>
      <c r="D71" s="19"/>
      <c r="E71" s="182"/>
      <c r="F71" s="182"/>
      <c r="G71" s="182"/>
      <c r="H71" s="184"/>
      <c r="I71" s="182"/>
      <c r="J71" s="75"/>
      <c r="K71" s="140"/>
      <c r="L71" s="6"/>
      <c r="M71" s="6"/>
      <c r="N71" s="75"/>
      <c r="O71" s="6"/>
      <c r="P71" s="6"/>
      <c r="Q71" s="140"/>
      <c r="R71" s="6"/>
      <c r="S71" s="6"/>
      <c r="T71" s="75"/>
      <c r="U71" s="6"/>
      <c r="V71" s="75"/>
      <c r="W71" s="6"/>
      <c r="X71" s="6"/>
      <c r="Y71" s="6"/>
      <c r="Z71" s="75"/>
      <c r="AA71" s="6"/>
      <c r="AB71" s="75"/>
      <c r="AC71" s="6"/>
      <c r="AD71" s="6"/>
      <c r="AE71" s="6"/>
      <c r="AF71" s="75"/>
      <c r="AG71" s="6"/>
      <c r="AH71" s="6"/>
      <c r="AI71" s="183"/>
      <c r="AJ71" s="182"/>
      <c r="AK71" s="182"/>
      <c r="AL71" s="184"/>
      <c r="AM71" s="182"/>
      <c r="AN71" s="75"/>
      <c r="AO71" s="184"/>
      <c r="AP71" s="184"/>
    </row>
    <row r="72" spans="1:42" x14ac:dyDescent="0.2">
      <c r="A72" s="25"/>
      <c r="B72" s="17"/>
      <c r="C72" s="64"/>
      <c r="D72" s="19"/>
      <c r="E72" s="182"/>
      <c r="F72" s="182"/>
      <c r="G72" s="182"/>
      <c r="H72" s="184"/>
      <c r="I72" s="182"/>
      <c r="J72" s="75"/>
      <c r="K72" s="140"/>
      <c r="L72" s="6"/>
      <c r="M72" s="6"/>
      <c r="N72" s="75"/>
      <c r="O72" s="6"/>
      <c r="P72" s="6"/>
      <c r="Q72" s="140"/>
      <c r="R72" s="6"/>
      <c r="S72" s="6"/>
      <c r="T72" s="75"/>
      <c r="U72" s="6"/>
      <c r="V72" s="75"/>
      <c r="W72" s="6"/>
      <c r="X72" s="6"/>
      <c r="Y72" s="6"/>
      <c r="Z72" s="75"/>
      <c r="AA72" s="6"/>
      <c r="AB72" s="75"/>
      <c r="AC72" s="6"/>
      <c r="AD72" s="6"/>
      <c r="AE72" s="6"/>
      <c r="AF72" s="75"/>
      <c r="AG72" s="6"/>
      <c r="AH72" s="6"/>
      <c r="AI72" s="183"/>
      <c r="AJ72" s="182"/>
      <c r="AK72" s="182"/>
      <c r="AL72" s="184"/>
      <c r="AM72" s="182"/>
      <c r="AN72" s="75"/>
      <c r="AO72" s="184"/>
      <c r="AP72" s="184"/>
    </row>
    <row r="73" spans="1:42" x14ac:dyDescent="0.2">
      <c r="A73" s="29" t="s">
        <v>82</v>
      </c>
      <c r="B73" s="30" t="s">
        <v>5</v>
      </c>
      <c r="C73" s="170"/>
      <c r="D73" s="173"/>
      <c r="E73" s="123">
        <v>1</v>
      </c>
      <c r="F73" s="123">
        <v>1</v>
      </c>
      <c r="G73" s="212">
        <v>1</v>
      </c>
      <c r="H73" s="79">
        <v>1</v>
      </c>
      <c r="I73" s="123">
        <v>1</v>
      </c>
      <c r="J73" s="79">
        <v>1</v>
      </c>
      <c r="K73" s="31">
        <f t="shared" ref="K73:P73" si="19">K34/(E34+K34)</f>
        <v>0.5</v>
      </c>
      <c r="L73" s="123">
        <f t="shared" si="19"/>
        <v>0.95227327896579617</v>
      </c>
      <c r="M73" s="123">
        <f t="shared" si="19"/>
        <v>0.5</v>
      </c>
      <c r="N73" s="79">
        <f t="shared" si="19"/>
        <v>0.99646441085135196</v>
      </c>
      <c r="O73" s="123">
        <f t="shared" si="19"/>
        <v>0.99646441085135196</v>
      </c>
      <c r="P73" s="123">
        <f t="shared" si="19"/>
        <v>0.5</v>
      </c>
      <c r="Q73" s="31"/>
      <c r="R73" s="123"/>
      <c r="S73" s="123"/>
      <c r="T73" s="79"/>
      <c r="U73" s="123"/>
      <c r="V73" s="79"/>
      <c r="W73" s="212"/>
      <c r="X73" s="212"/>
      <c r="Y73" s="212"/>
      <c r="Z73" s="79"/>
      <c r="AA73" s="212"/>
      <c r="AB73" s="79"/>
      <c r="AC73" s="212"/>
      <c r="AD73" s="212"/>
      <c r="AE73" s="212"/>
      <c r="AF73" s="79"/>
      <c r="AG73" s="212"/>
      <c r="AH73" s="212"/>
      <c r="AI73" s="31"/>
      <c r="AJ73" s="123"/>
      <c r="AK73" s="123"/>
      <c r="AL73" s="79"/>
      <c r="AM73" s="123"/>
      <c r="AN73" s="79"/>
      <c r="AO73" s="14"/>
      <c r="AP73" s="113" t="s">
        <v>52</v>
      </c>
    </row>
    <row r="74" spans="1:42" x14ac:dyDescent="0.2">
      <c r="A74" s="32" t="s">
        <v>85</v>
      </c>
      <c r="B74" s="30" t="s">
        <v>4</v>
      </c>
      <c r="C74" s="170"/>
      <c r="D74" s="173"/>
      <c r="E74" s="123">
        <f t="shared" ref="E74:J74" si="20">E50*E73</f>
        <v>5.65</v>
      </c>
      <c r="F74" s="123">
        <f t="shared" si="20"/>
        <v>5.65</v>
      </c>
      <c r="G74" s="123">
        <f t="shared" si="20"/>
        <v>5.65</v>
      </c>
      <c r="H74" s="79">
        <f t="shared" si="20"/>
        <v>5.65</v>
      </c>
      <c r="I74" s="123">
        <f t="shared" si="20"/>
        <v>5.65</v>
      </c>
      <c r="J74" s="79">
        <f t="shared" si="20"/>
        <v>5.65</v>
      </c>
      <c r="K74" s="31">
        <f t="shared" ref="K74:P74" si="21">K52*K73</f>
        <v>0.15</v>
      </c>
      <c r="L74" s="123">
        <f t="shared" si="21"/>
        <v>0.28568198368973885</v>
      </c>
      <c r="M74" s="123">
        <f t="shared" si="21"/>
        <v>0.15</v>
      </c>
      <c r="N74" s="79">
        <f t="shared" si="21"/>
        <v>0.29893932325540556</v>
      </c>
      <c r="O74" s="123">
        <f t="shared" si="21"/>
        <v>0.29893932325540556</v>
      </c>
      <c r="P74" s="123">
        <f t="shared" si="21"/>
        <v>0.15</v>
      </c>
      <c r="Q74" s="31"/>
      <c r="R74" s="123"/>
      <c r="S74" s="123"/>
      <c r="T74" s="79"/>
      <c r="U74" s="123"/>
      <c r="V74" s="79"/>
      <c r="W74" s="212"/>
      <c r="X74" s="212"/>
      <c r="Y74" s="212"/>
      <c r="Z74" s="79"/>
      <c r="AA74" s="212"/>
      <c r="AB74" s="79"/>
      <c r="AC74" s="212"/>
      <c r="AD74" s="212"/>
      <c r="AE74" s="212"/>
      <c r="AF74" s="79"/>
      <c r="AG74" s="212"/>
      <c r="AH74" s="212"/>
      <c r="AI74" s="115">
        <f t="shared" ref="AI74:AN74" si="22">SQRT(SUMSQ(E74,K74))</f>
        <v>5.6519907997094263</v>
      </c>
      <c r="AJ74" s="129">
        <f t="shared" si="22"/>
        <v>5.6572178847738321</v>
      </c>
      <c r="AK74" s="129">
        <f t="shared" si="22"/>
        <v>5.6519907997094263</v>
      </c>
      <c r="AL74" s="116">
        <f t="shared" si="22"/>
        <v>5.6579028552095521</v>
      </c>
      <c r="AM74" s="129">
        <f t="shared" si="22"/>
        <v>5.6579028552095521</v>
      </c>
      <c r="AN74" s="116">
        <f t="shared" si="22"/>
        <v>5.6519907997094263</v>
      </c>
      <c r="AO74" s="14"/>
      <c r="AP74" s="47" t="s">
        <v>43</v>
      </c>
    </row>
    <row r="75" spans="1:42" x14ac:dyDescent="0.2">
      <c r="A75" s="25"/>
      <c r="B75" s="17"/>
      <c r="C75" s="64"/>
      <c r="D75" s="19"/>
      <c r="E75" s="16"/>
      <c r="F75" s="16"/>
      <c r="G75" s="16"/>
      <c r="H75" s="14"/>
      <c r="I75" s="16"/>
      <c r="J75" s="75"/>
      <c r="K75" s="140"/>
      <c r="L75" s="6"/>
      <c r="M75" s="6"/>
      <c r="N75" s="75"/>
      <c r="O75" s="6"/>
      <c r="P75" s="6"/>
      <c r="Q75" s="140"/>
      <c r="R75" s="6"/>
      <c r="S75" s="6"/>
      <c r="T75" s="75"/>
      <c r="U75" s="6"/>
      <c r="V75" s="75"/>
      <c r="W75" s="6"/>
      <c r="X75" s="6"/>
      <c r="Y75" s="6"/>
      <c r="Z75" s="75"/>
      <c r="AA75" s="6"/>
      <c r="AB75" s="75"/>
      <c r="AC75" s="6"/>
      <c r="AD75" s="6"/>
      <c r="AE75" s="6"/>
      <c r="AF75" s="75"/>
      <c r="AG75" s="6"/>
      <c r="AH75" s="6"/>
      <c r="AI75" s="15"/>
      <c r="AJ75" s="16"/>
      <c r="AK75" s="16"/>
      <c r="AL75" s="14"/>
      <c r="AM75" s="16"/>
      <c r="AN75" s="75"/>
      <c r="AO75" s="14"/>
      <c r="AP75" s="14"/>
    </row>
    <row r="76" spans="1:42" x14ac:dyDescent="0.2">
      <c r="A76" s="33"/>
      <c r="B76" s="23"/>
      <c r="C76" s="59"/>
      <c r="D76" s="71"/>
      <c r="E76" s="35"/>
      <c r="F76" s="35"/>
      <c r="G76" s="35"/>
      <c r="H76" s="101"/>
      <c r="I76" s="35"/>
      <c r="J76" s="101"/>
      <c r="K76" s="34"/>
      <c r="L76" s="35"/>
      <c r="M76" s="35"/>
      <c r="N76" s="101"/>
      <c r="O76" s="35"/>
      <c r="P76" s="35"/>
      <c r="Q76" s="34"/>
      <c r="R76" s="35"/>
      <c r="S76" s="35"/>
      <c r="T76" s="101"/>
      <c r="U76" s="35"/>
      <c r="V76" s="101"/>
      <c r="W76" s="35"/>
      <c r="X76" s="35"/>
      <c r="Y76" s="35"/>
      <c r="Z76" s="101"/>
      <c r="AA76" s="35"/>
      <c r="AB76" s="101"/>
      <c r="AC76" s="35"/>
      <c r="AD76" s="35"/>
      <c r="AE76" s="35"/>
      <c r="AF76" s="101"/>
      <c r="AG76" s="35"/>
      <c r="AH76" s="35"/>
      <c r="AI76" s="107"/>
      <c r="AJ76" s="28"/>
      <c r="AK76" s="28"/>
      <c r="AL76" s="108"/>
      <c r="AM76" s="28"/>
      <c r="AN76" s="108"/>
      <c r="AO76" s="78"/>
      <c r="AP76" s="47"/>
    </row>
    <row r="77" spans="1:42" x14ac:dyDescent="0.2">
      <c r="A77" s="29" t="s">
        <v>86</v>
      </c>
      <c r="B77" s="30" t="s">
        <v>5</v>
      </c>
      <c r="C77" s="170"/>
      <c r="D77" s="173"/>
      <c r="E77" s="123">
        <v>1</v>
      </c>
      <c r="F77" s="123">
        <v>1</v>
      </c>
      <c r="G77" s="123">
        <v>1</v>
      </c>
      <c r="H77" s="79">
        <v>1</v>
      </c>
      <c r="I77" s="123">
        <v>1</v>
      </c>
      <c r="J77" s="79">
        <v>1</v>
      </c>
      <c r="K77" s="31">
        <v>1</v>
      </c>
      <c r="L77" s="123">
        <v>1</v>
      </c>
      <c r="M77" s="123">
        <v>1</v>
      </c>
      <c r="N77" s="79">
        <v>1</v>
      </c>
      <c r="O77" s="123">
        <v>1</v>
      </c>
      <c r="P77" s="123">
        <v>1</v>
      </c>
      <c r="Q77" s="31">
        <v>1</v>
      </c>
      <c r="R77" s="123">
        <v>1</v>
      </c>
      <c r="S77" s="123">
        <v>1</v>
      </c>
      <c r="T77" s="79">
        <v>1</v>
      </c>
      <c r="U77" s="123">
        <v>1</v>
      </c>
      <c r="V77" s="79">
        <v>1</v>
      </c>
      <c r="W77" s="123"/>
      <c r="X77" s="123"/>
      <c r="Y77" s="123"/>
      <c r="Z77" s="79"/>
      <c r="AA77" s="123"/>
      <c r="AB77" s="79"/>
      <c r="AC77" s="123"/>
      <c r="AD77" s="123"/>
      <c r="AE77" s="123"/>
      <c r="AF77" s="79"/>
      <c r="AG77" s="123"/>
      <c r="AH77" s="123"/>
      <c r="AI77" s="40"/>
      <c r="AJ77" s="126"/>
      <c r="AK77" s="126"/>
      <c r="AL77" s="109"/>
      <c r="AM77" s="126"/>
      <c r="AN77" s="109"/>
      <c r="AO77" s="101"/>
      <c r="AP77" s="47" t="s">
        <v>27</v>
      </c>
    </row>
    <row r="78" spans="1:42" x14ac:dyDescent="0.2">
      <c r="A78" s="32" t="s">
        <v>87</v>
      </c>
      <c r="B78" s="30" t="s">
        <v>4</v>
      </c>
      <c r="C78" s="170"/>
      <c r="D78" s="173"/>
      <c r="E78" s="123">
        <f t="shared" ref="E78:J78" si="23">E77*E51</f>
        <v>5.65</v>
      </c>
      <c r="F78" s="123">
        <f t="shared" si="23"/>
        <v>5.65</v>
      </c>
      <c r="G78" s="123">
        <f t="shared" si="23"/>
        <v>5.65</v>
      </c>
      <c r="H78" s="79">
        <f t="shared" si="23"/>
        <v>5.65</v>
      </c>
      <c r="I78" s="123">
        <f t="shared" si="23"/>
        <v>5.65</v>
      </c>
      <c r="J78" s="79">
        <f t="shared" si="23"/>
        <v>5.65</v>
      </c>
      <c r="K78" s="31">
        <f t="shared" ref="K78:P78" si="24">K77*K53</f>
        <v>0.3</v>
      </c>
      <c r="L78" s="123">
        <f t="shared" si="24"/>
        <v>0.3</v>
      </c>
      <c r="M78" s="123">
        <f t="shared" si="24"/>
        <v>0.3</v>
      </c>
      <c r="N78" s="79">
        <f t="shared" si="24"/>
        <v>0.3</v>
      </c>
      <c r="O78" s="123">
        <f t="shared" si="24"/>
        <v>0.3</v>
      </c>
      <c r="P78" s="123">
        <f t="shared" si="24"/>
        <v>0.3</v>
      </c>
      <c r="Q78" s="144">
        <f t="shared" ref="Q78:V78" si="25">Q77*Q54</f>
        <v>8.5</v>
      </c>
      <c r="R78" s="123">
        <f t="shared" si="25"/>
        <v>8.5</v>
      </c>
      <c r="S78" s="123">
        <f t="shared" si="25"/>
        <v>8.5</v>
      </c>
      <c r="T78" s="79">
        <f t="shared" si="25"/>
        <v>8.5</v>
      </c>
      <c r="U78" s="123">
        <f t="shared" si="25"/>
        <v>8.5</v>
      </c>
      <c r="V78" s="79">
        <f t="shared" si="25"/>
        <v>8.5</v>
      </c>
      <c r="W78" s="212"/>
      <c r="X78" s="212"/>
      <c r="Y78" s="212"/>
      <c r="Z78" s="79"/>
      <c r="AA78" s="212"/>
      <c r="AB78" s="79"/>
      <c r="AC78" s="212"/>
      <c r="AD78" s="212"/>
      <c r="AE78" s="212"/>
      <c r="AF78" s="79"/>
      <c r="AG78" s="212"/>
      <c r="AH78" s="212"/>
      <c r="AI78" s="115">
        <f t="shared" ref="AI78:AN78" si="26">SQRT(SUMSQ(E78,K78))+Q78</f>
        <v>14.157958995963121</v>
      </c>
      <c r="AJ78" s="129">
        <f t="shared" si="26"/>
        <v>14.157958995963121</v>
      </c>
      <c r="AK78" s="129">
        <f t="shared" si="26"/>
        <v>14.157958995963121</v>
      </c>
      <c r="AL78" s="116">
        <f t="shared" si="26"/>
        <v>14.157958995963121</v>
      </c>
      <c r="AM78" s="129">
        <f t="shared" si="26"/>
        <v>14.157958995963121</v>
      </c>
      <c r="AN78" s="116">
        <f t="shared" si="26"/>
        <v>14.157958995963121</v>
      </c>
      <c r="AO78" s="78"/>
      <c r="AP78" s="205" t="s">
        <v>124</v>
      </c>
    </row>
    <row r="79" spans="1:42" x14ac:dyDescent="0.2">
      <c r="A79" s="33"/>
      <c r="B79" s="23"/>
      <c r="C79" s="59"/>
      <c r="D79" s="71"/>
      <c r="E79" s="35"/>
      <c r="F79" s="35"/>
      <c r="G79" s="35"/>
      <c r="H79" s="101"/>
      <c r="I79" s="35"/>
      <c r="J79" s="101"/>
      <c r="K79" s="34"/>
      <c r="L79" s="35"/>
      <c r="M79" s="35"/>
      <c r="N79" s="101"/>
      <c r="O79" s="35"/>
      <c r="P79" s="35"/>
      <c r="Q79" s="34"/>
      <c r="R79" s="35"/>
      <c r="S79" s="35"/>
      <c r="T79" s="101"/>
      <c r="U79" s="35"/>
      <c r="V79" s="101"/>
      <c r="W79" s="35"/>
      <c r="X79" s="35"/>
      <c r="Y79" s="35"/>
      <c r="Z79" s="101"/>
      <c r="AA79" s="35"/>
      <c r="AB79" s="101"/>
      <c r="AC79" s="35"/>
      <c r="AD79" s="35"/>
      <c r="AE79" s="35"/>
      <c r="AF79" s="101"/>
      <c r="AG79" s="35"/>
      <c r="AH79" s="35"/>
      <c r="AI79" s="107"/>
      <c r="AJ79" s="28"/>
      <c r="AK79" s="28"/>
      <c r="AL79" s="108"/>
      <c r="AM79" s="28"/>
      <c r="AN79" s="108"/>
      <c r="AO79" s="78"/>
      <c r="AP79" s="47"/>
    </row>
    <row r="80" spans="1:42" x14ac:dyDescent="0.2">
      <c r="A80" s="33"/>
      <c r="B80" s="23"/>
      <c r="C80" s="59"/>
      <c r="D80" s="71"/>
      <c r="E80" s="35"/>
      <c r="F80" s="35"/>
      <c r="G80" s="35"/>
      <c r="H80" s="101"/>
      <c r="I80" s="35"/>
      <c r="J80" s="101"/>
      <c r="K80" s="34"/>
      <c r="L80" s="206"/>
      <c r="M80" s="206"/>
      <c r="N80" s="101"/>
      <c r="O80" s="35"/>
      <c r="P80" s="101"/>
      <c r="Q80" s="206"/>
      <c r="R80" s="35"/>
      <c r="S80" s="35"/>
      <c r="T80" s="101"/>
      <c r="U80" s="35"/>
      <c r="V80" s="101"/>
      <c r="W80" s="35"/>
      <c r="X80" s="35"/>
      <c r="Y80" s="35"/>
      <c r="Z80" s="101"/>
      <c r="AA80" s="35"/>
      <c r="AB80" s="101"/>
      <c r="AC80" s="35"/>
      <c r="AD80" s="35"/>
      <c r="AE80" s="35"/>
      <c r="AF80" s="101"/>
      <c r="AG80" s="35"/>
      <c r="AH80" s="35"/>
      <c r="AI80" s="107"/>
      <c r="AJ80" s="28"/>
      <c r="AK80" s="28"/>
      <c r="AL80" s="108"/>
      <c r="AM80" s="28"/>
      <c r="AN80" s="108"/>
      <c r="AO80" s="78"/>
      <c r="AP80" s="47"/>
    </row>
    <row r="81" spans="1:42" x14ac:dyDescent="0.2">
      <c r="A81" s="29" t="s">
        <v>97</v>
      </c>
      <c r="B81" s="30" t="s">
        <v>5</v>
      </c>
      <c r="C81" s="170"/>
      <c r="D81" s="173"/>
      <c r="E81" s="243">
        <v>0</v>
      </c>
      <c r="F81" s="243">
        <v>0</v>
      </c>
      <c r="G81" s="243">
        <v>0</v>
      </c>
      <c r="H81" s="79">
        <v>0</v>
      </c>
      <c r="I81" s="243">
        <v>0</v>
      </c>
      <c r="J81" s="243">
        <v>0</v>
      </c>
      <c r="K81" s="245">
        <f>SQRT(2)</f>
        <v>1.4142135623730951</v>
      </c>
      <c r="L81" s="246">
        <f t="shared" ref="L81:P81" si="27">SQRT(2)</f>
        <v>1.4142135623730951</v>
      </c>
      <c r="M81" s="246">
        <f t="shared" si="27"/>
        <v>1.4142135623730951</v>
      </c>
      <c r="N81" s="79">
        <f t="shared" si="27"/>
        <v>1.4142135623730951</v>
      </c>
      <c r="O81" s="245">
        <f t="shared" si="27"/>
        <v>1.4142135623730951</v>
      </c>
      <c r="P81" s="244">
        <f t="shared" si="27"/>
        <v>1.4142135623730951</v>
      </c>
      <c r="Q81" s="243">
        <v>1</v>
      </c>
      <c r="R81" s="243">
        <v>1</v>
      </c>
      <c r="S81" s="243">
        <v>1</v>
      </c>
      <c r="T81" s="79">
        <v>1</v>
      </c>
      <c r="U81" s="243">
        <v>1</v>
      </c>
      <c r="V81" s="244">
        <v>1</v>
      </c>
      <c r="W81" s="243">
        <v>0</v>
      </c>
      <c r="X81" s="243">
        <v>0</v>
      </c>
      <c r="Y81" s="243">
        <v>0</v>
      </c>
      <c r="Z81" s="79">
        <v>0</v>
      </c>
      <c r="AA81" s="243">
        <v>0</v>
      </c>
      <c r="AB81" s="244">
        <v>0</v>
      </c>
      <c r="AC81" s="243">
        <v>0</v>
      </c>
      <c r="AD81" s="243">
        <v>0</v>
      </c>
      <c r="AE81" s="243">
        <v>0</v>
      </c>
      <c r="AF81" s="79">
        <v>0</v>
      </c>
      <c r="AG81" s="243">
        <v>0</v>
      </c>
      <c r="AH81" s="243">
        <v>0</v>
      </c>
      <c r="AI81" s="31"/>
      <c r="AJ81" s="123"/>
      <c r="AK81" s="123"/>
      <c r="AL81" s="79"/>
      <c r="AM81" s="123"/>
      <c r="AN81" s="79"/>
      <c r="AO81" s="101"/>
      <c r="AP81" s="205" t="s">
        <v>27</v>
      </c>
    </row>
    <row r="82" spans="1:42" x14ac:dyDescent="0.2">
      <c r="A82" s="32" t="s">
        <v>96</v>
      </c>
      <c r="B82" s="30" t="s">
        <v>4</v>
      </c>
      <c r="C82" s="170"/>
      <c r="D82" s="173"/>
      <c r="E82" s="243">
        <f t="shared" ref="E82:J82" si="28">E51*E81</f>
        <v>0</v>
      </c>
      <c r="F82" s="243">
        <f t="shared" si="28"/>
        <v>0</v>
      </c>
      <c r="G82" s="243">
        <f t="shared" si="28"/>
        <v>0</v>
      </c>
      <c r="H82" s="79">
        <f t="shared" si="28"/>
        <v>0</v>
      </c>
      <c r="I82" s="243">
        <f t="shared" si="28"/>
        <v>0</v>
      </c>
      <c r="J82" s="244">
        <f t="shared" si="28"/>
        <v>0</v>
      </c>
      <c r="K82" s="245">
        <f t="shared" ref="K82:P82" si="29">K81*K53</f>
        <v>0.42426406871192851</v>
      </c>
      <c r="L82" s="246">
        <f t="shared" si="29"/>
        <v>0.42426406871192851</v>
      </c>
      <c r="M82" s="246">
        <f t="shared" si="29"/>
        <v>0.42426406871192851</v>
      </c>
      <c r="N82" s="79">
        <f t="shared" si="29"/>
        <v>0.42426406871192851</v>
      </c>
      <c r="O82" s="245">
        <f t="shared" si="29"/>
        <v>0.42426406871192851</v>
      </c>
      <c r="P82" s="244">
        <f t="shared" si="29"/>
        <v>0.42426406871192851</v>
      </c>
      <c r="Q82" s="243">
        <f>Q55*Q81</f>
        <v>6.5</v>
      </c>
      <c r="R82" s="243">
        <f t="shared" ref="R82:V82" si="30">R55*R81</f>
        <v>6.5</v>
      </c>
      <c r="S82" s="243">
        <f t="shared" si="30"/>
        <v>6.5</v>
      </c>
      <c r="T82" s="79">
        <f t="shared" si="30"/>
        <v>6.5</v>
      </c>
      <c r="U82" s="243">
        <f t="shared" si="30"/>
        <v>6.5</v>
      </c>
      <c r="V82" s="244">
        <f t="shared" si="30"/>
        <v>6.5</v>
      </c>
      <c r="W82" s="246">
        <f>W81*W56</f>
        <v>0</v>
      </c>
      <c r="X82" s="246">
        <f t="shared" ref="X82:AB82" si="31">X81*X56</f>
        <v>0</v>
      </c>
      <c r="Y82" s="246">
        <f t="shared" si="31"/>
        <v>0</v>
      </c>
      <c r="Z82" s="79">
        <f t="shared" si="31"/>
        <v>0</v>
      </c>
      <c r="AA82" s="246">
        <f t="shared" si="31"/>
        <v>0</v>
      </c>
      <c r="AB82" s="244">
        <f t="shared" si="31"/>
        <v>0</v>
      </c>
      <c r="AC82" s="246">
        <f>AC81*AC57</f>
        <v>0</v>
      </c>
      <c r="AD82" s="246">
        <f t="shared" ref="AD82:AH82" si="32">AD81*AD57</f>
        <v>0</v>
      </c>
      <c r="AE82" s="246">
        <f t="shared" si="32"/>
        <v>0</v>
      </c>
      <c r="AF82" s="79">
        <f t="shared" si="32"/>
        <v>0</v>
      </c>
      <c r="AG82" s="246">
        <f t="shared" si="32"/>
        <v>0</v>
      </c>
      <c r="AH82" s="246">
        <f t="shared" si="32"/>
        <v>0</v>
      </c>
      <c r="AI82" s="259">
        <f>SQRT(SUMSQ(E82,K82))+Q82+W82+AC82</f>
        <v>6.9242640687119286</v>
      </c>
      <c r="AJ82" s="260">
        <f t="shared" ref="AJ82:AN82" si="33">SQRT(SUMSQ(F82,L82))+R82+X82+AD82</f>
        <v>6.9242640687119286</v>
      </c>
      <c r="AK82" s="260">
        <f t="shared" si="33"/>
        <v>6.9242640687119286</v>
      </c>
      <c r="AL82" s="258">
        <f t="shared" si="33"/>
        <v>6.9242640687119286</v>
      </c>
      <c r="AM82" s="259">
        <f t="shared" si="33"/>
        <v>6.9242640687119286</v>
      </c>
      <c r="AN82" s="261">
        <f t="shared" si="33"/>
        <v>6.9242640687119286</v>
      </c>
      <c r="AO82" s="78"/>
      <c r="AP82" s="205" t="s">
        <v>125</v>
      </c>
    </row>
    <row r="83" spans="1:42" x14ac:dyDescent="0.2">
      <c r="A83" s="33"/>
      <c r="B83" s="23"/>
      <c r="C83" s="59"/>
      <c r="D83" s="71"/>
      <c r="E83" s="35"/>
      <c r="F83" s="35"/>
      <c r="G83" s="35"/>
      <c r="H83" s="101"/>
      <c r="I83" s="35"/>
      <c r="J83" s="101"/>
      <c r="K83" s="34"/>
      <c r="L83" s="206"/>
      <c r="M83" s="206"/>
      <c r="N83" s="101"/>
      <c r="O83" s="34"/>
      <c r="P83" s="101"/>
      <c r="Q83" s="35"/>
      <c r="R83" s="35"/>
      <c r="S83" s="35"/>
      <c r="T83" s="101"/>
      <c r="U83" s="35"/>
      <c r="V83" s="101"/>
      <c r="W83" s="35"/>
      <c r="X83" s="35"/>
      <c r="Y83" s="35"/>
      <c r="Z83" s="101"/>
      <c r="AA83" s="35"/>
      <c r="AB83" s="101"/>
      <c r="AC83" s="35"/>
      <c r="AD83" s="35"/>
      <c r="AE83" s="35"/>
      <c r="AF83" s="101"/>
      <c r="AG83" s="35"/>
      <c r="AH83" s="35"/>
      <c r="AI83" s="183"/>
      <c r="AJ83" s="250"/>
      <c r="AK83" s="250"/>
      <c r="AL83" s="184"/>
      <c r="AM83" s="221"/>
      <c r="AN83" s="75"/>
      <c r="AO83" s="78"/>
      <c r="AP83" s="205"/>
    </row>
    <row r="84" spans="1:42" x14ac:dyDescent="0.2">
      <c r="A84" s="33"/>
      <c r="B84" s="23"/>
      <c r="C84" s="59"/>
      <c r="D84" s="71"/>
      <c r="E84" s="35"/>
      <c r="F84" s="35"/>
      <c r="G84" s="35"/>
      <c r="H84" s="101"/>
      <c r="I84" s="35"/>
      <c r="J84" s="101"/>
      <c r="K84" s="34"/>
      <c r="L84" s="206"/>
      <c r="M84" s="206"/>
      <c r="N84" s="101"/>
      <c r="O84" s="34"/>
      <c r="P84" s="101"/>
      <c r="Q84" s="35"/>
      <c r="R84" s="35"/>
      <c r="S84" s="35"/>
      <c r="T84" s="101"/>
      <c r="U84" s="35"/>
      <c r="V84" s="101"/>
      <c r="W84" s="35"/>
      <c r="X84" s="35"/>
      <c r="Y84" s="35"/>
      <c r="Z84" s="101"/>
      <c r="AA84" s="35"/>
      <c r="AB84" s="101"/>
      <c r="AC84" s="35"/>
      <c r="AD84" s="35"/>
      <c r="AE84" s="35"/>
      <c r="AF84" s="101"/>
      <c r="AG84" s="35"/>
      <c r="AH84" s="35"/>
      <c r="AI84" s="107"/>
      <c r="AJ84" s="190"/>
      <c r="AK84" s="190"/>
      <c r="AL84" s="108"/>
      <c r="AM84" s="107"/>
      <c r="AN84" s="108"/>
      <c r="AO84" s="78"/>
      <c r="AP84" s="205"/>
    </row>
    <row r="85" spans="1:42" x14ac:dyDescent="0.2">
      <c r="A85" s="29" t="s">
        <v>98</v>
      </c>
      <c r="B85" s="30" t="s">
        <v>5</v>
      </c>
      <c r="C85" s="170"/>
      <c r="D85" s="173"/>
      <c r="E85" s="243">
        <v>0</v>
      </c>
      <c r="F85" s="243">
        <v>0</v>
      </c>
      <c r="G85" s="243">
        <v>0</v>
      </c>
      <c r="H85" s="244">
        <v>0</v>
      </c>
      <c r="I85" s="243">
        <v>0</v>
      </c>
      <c r="J85" s="123">
        <v>0</v>
      </c>
      <c r="K85" s="245">
        <f>SQRT(2)</f>
        <v>1.4142135623730951</v>
      </c>
      <c r="L85" s="246">
        <f t="shared" ref="L85:P85" si="34">SQRT(2)</f>
        <v>1.4142135623730951</v>
      </c>
      <c r="M85" s="246">
        <f t="shared" si="34"/>
        <v>1.4142135623730951</v>
      </c>
      <c r="N85" s="246">
        <f t="shared" si="34"/>
        <v>1.4142135623730951</v>
      </c>
      <c r="O85" s="245">
        <f t="shared" si="34"/>
        <v>1.4142135623730951</v>
      </c>
      <c r="P85" s="79">
        <f t="shared" si="34"/>
        <v>1.4142135623730951</v>
      </c>
      <c r="Q85" s="243">
        <v>1</v>
      </c>
      <c r="R85" s="243">
        <v>1</v>
      </c>
      <c r="S85" s="243">
        <v>1</v>
      </c>
      <c r="T85" s="244">
        <v>1</v>
      </c>
      <c r="U85" s="243">
        <v>1</v>
      </c>
      <c r="V85" s="79">
        <v>1</v>
      </c>
      <c r="W85" s="243">
        <v>0</v>
      </c>
      <c r="X85" s="243">
        <v>0</v>
      </c>
      <c r="Y85" s="243">
        <v>0</v>
      </c>
      <c r="Z85" s="244">
        <v>0</v>
      </c>
      <c r="AA85" s="243">
        <v>0</v>
      </c>
      <c r="AB85" s="79">
        <v>0</v>
      </c>
      <c r="AC85" s="243">
        <v>0</v>
      </c>
      <c r="AD85" s="243">
        <v>0</v>
      </c>
      <c r="AE85" s="243">
        <v>0</v>
      </c>
      <c r="AF85" s="244">
        <v>0</v>
      </c>
      <c r="AG85" s="243">
        <v>0</v>
      </c>
      <c r="AH85" s="123">
        <v>0</v>
      </c>
      <c r="AI85" s="40"/>
      <c r="AJ85" s="193"/>
      <c r="AK85" s="193"/>
      <c r="AL85" s="109"/>
      <c r="AM85" s="40"/>
      <c r="AN85" s="109"/>
      <c r="AO85" s="101"/>
      <c r="AP85" s="205" t="s">
        <v>27</v>
      </c>
    </row>
    <row r="86" spans="1:42" x14ac:dyDescent="0.2">
      <c r="A86" s="32" t="s">
        <v>99</v>
      </c>
      <c r="B86" s="30" t="s">
        <v>4</v>
      </c>
      <c r="C86" s="170"/>
      <c r="D86" s="173"/>
      <c r="E86" s="243">
        <f t="shared" ref="E86:J86" si="35">E85*E51</f>
        <v>0</v>
      </c>
      <c r="F86" s="243">
        <f t="shared" si="35"/>
        <v>0</v>
      </c>
      <c r="G86" s="243">
        <f t="shared" si="35"/>
        <v>0</v>
      </c>
      <c r="H86" s="244">
        <f t="shared" si="35"/>
        <v>0</v>
      </c>
      <c r="I86" s="243">
        <f t="shared" si="35"/>
        <v>0</v>
      </c>
      <c r="J86" s="79">
        <f t="shared" si="35"/>
        <v>0</v>
      </c>
      <c r="K86" s="245">
        <f t="shared" ref="K86:P86" si="36">K85*K53</f>
        <v>0.42426406871192851</v>
      </c>
      <c r="L86" s="243">
        <f t="shared" si="36"/>
        <v>0.42426406871192851</v>
      </c>
      <c r="M86" s="243">
        <f t="shared" si="36"/>
        <v>0.42426406871192851</v>
      </c>
      <c r="N86" s="244">
        <f t="shared" si="36"/>
        <v>0.42426406871192851</v>
      </c>
      <c r="O86" s="243">
        <f t="shared" si="36"/>
        <v>0.42426406871192851</v>
      </c>
      <c r="P86" s="79">
        <f t="shared" si="36"/>
        <v>0.42426406871192851</v>
      </c>
      <c r="Q86" s="243">
        <f>Q85*Q55</f>
        <v>6.5</v>
      </c>
      <c r="R86" s="243">
        <f t="shared" ref="R86:V86" si="37">R85*R55</f>
        <v>6.5</v>
      </c>
      <c r="S86" s="243">
        <f t="shared" si="37"/>
        <v>6.5</v>
      </c>
      <c r="T86" s="244">
        <f t="shared" si="37"/>
        <v>6.5</v>
      </c>
      <c r="U86" s="243">
        <f t="shared" si="37"/>
        <v>6.5</v>
      </c>
      <c r="V86" s="79">
        <f t="shared" si="37"/>
        <v>6.5</v>
      </c>
      <c r="W86" s="246">
        <f>W85*W56</f>
        <v>0</v>
      </c>
      <c r="X86" s="246">
        <f t="shared" ref="X86:AB86" si="38">X85*X56</f>
        <v>0</v>
      </c>
      <c r="Y86" s="246">
        <f t="shared" si="38"/>
        <v>0</v>
      </c>
      <c r="Z86" s="244">
        <f t="shared" si="38"/>
        <v>0</v>
      </c>
      <c r="AA86" s="246">
        <f t="shared" si="38"/>
        <v>0</v>
      </c>
      <c r="AB86" s="79">
        <f t="shared" si="38"/>
        <v>0</v>
      </c>
      <c r="AC86" s="246">
        <f>AC85*AC57</f>
        <v>0</v>
      </c>
      <c r="AD86" s="246">
        <f t="shared" ref="AD86:AH86" si="39">AD85*AD57</f>
        <v>0</v>
      </c>
      <c r="AE86" s="246">
        <f t="shared" si="39"/>
        <v>0</v>
      </c>
      <c r="AF86" s="244">
        <f t="shared" si="39"/>
        <v>0</v>
      </c>
      <c r="AG86" s="246">
        <f t="shared" si="39"/>
        <v>0</v>
      </c>
      <c r="AH86" s="212">
        <f t="shared" si="39"/>
        <v>0</v>
      </c>
      <c r="AI86" s="259">
        <f>SQRT(SUMSQ(E86,K86))+Q86+W86+AC86</f>
        <v>6.9242640687119286</v>
      </c>
      <c r="AJ86" s="260">
        <f t="shared" ref="AJ86:AN86" si="40">SQRT(SUMSQ(F86,L86))+R86+X86+AD86</f>
        <v>6.9242640687119286</v>
      </c>
      <c r="AK86" s="260">
        <f t="shared" si="40"/>
        <v>6.9242640687119286</v>
      </c>
      <c r="AL86" s="260">
        <f t="shared" si="40"/>
        <v>6.9242640687119286</v>
      </c>
      <c r="AM86" s="259">
        <f t="shared" si="40"/>
        <v>6.9242640687119286</v>
      </c>
      <c r="AN86" s="116">
        <f t="shared" si="40"/>
        <v>6.9242640687119286</v>
      </c>
      <c r="AO86" s="78"/>
      <c r="AP86" s="205" t="s">
        <v>125</v>
      </c>
    </row>
    <row r="87" spans="1:42" ht="13.5" thickBot="1" x14ac:dyDescent="0.25">
      <c r="A87" s="66"/>
      <c r="B87" s="60"/>
      <c r="C87" s="171"/>
      <c r="D87" s="167"/>
      <c r="E87" s="124"/>
      <c r="F87" s="124"/>
      <c r="G87" s="124"/>
      <c r="H87" s="102"/>
      <c r="I87" s="124"/>
      <c r="J87" s="102"/>
      <c r="K87" s="54"/>
      <c r="L87" s="124"/>
      <c r="M87" s="124"/>
      <c r="N87" s="102"/>
      <c r="O87" s="124"/>
      <c r="P87" s="124"/>
      <c r="Q87" s="54"/>
      <c r="R87" s="124"/>
      <c r="S87" s="124"/>
      <c r="T87" s="102"/>
      <c r="U87" s="124"/>
      <c r="V87" s="102"/>
      <c r="W87" s="124"/>
      <c r="X87" s="124"/>
      <c r="Y87" s="124"/>
      <c r="Z87" s="102"/>
      <c r="AA87" s="124"/>
      <c r="AB87" s="102"/>
      <c r="AC87" s="124"/>
      <c r="AD87" s="124"/>
      <c r="AE87" s="124"/>
      <c r="AF87" s="102"/>
      <c r="AG87" s="124"/>
      <c r="AH87" s="124"/>
      <c r="AI87" s="104"/>
      <c r="AJ87" s="130"/>
      <c r="AK87" s="130"/>
      <c r="AL87" s="80"/>
      <c r="AM87" s="130"/>
      <c r="AN87" s="80"/>
      <c r="AO87" s="80"/>
      <c r="AP87" s="55"/>
    </row>
    <row r="88" spans="1:42" x14ac:dyDescent="0.2">
      <c r="B88" s="23"/>
      <c r="C88" s="23"/>
      <c r="D88" s="23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6"/>
      <c r="AJ88" s="36"/>
      <c r="AK88" s="36"/>
      <c r="AL88" s="36"/>
      <c r="AM88" s="36"/>
      <c r="AN88" s="36"/>
      <c r="AO88" s="36"/>
      <c r="AP88" s="36"/>
    </row>
    <row r="89" spans="1:42" ht="13.5" thickBot="1" x14ac:dyDescent="0.25">
      <c r="A89" s="37"/>
    </row>
    <row r="90" spans="1:42" x14ac:dyDescent="0.2">
      <c r="A90" s="8" t="s">
        <v>24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38"/>
      <c r="AJ90" s="38"/>
      <c r="AK90" s="38"/>
      <c r="AL90" s="38"/>
      <c r="AM90" s="38"/>
      <c r="AN90" s="38"/>
      <c r="AO90" s="38"/>
      <c r="AP90" s="12" t="s">
        <v>0</v>
      </c>
    </row>
    <row r="91" spans="1:42" x14ac:dyDescent="0.2">
      <c r="A91" s="214" t="s">
        <v>165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23"/>
      <c r="AJ91" s="23"/>
      <c r="AK91" s="23"/>
      <c r="AL91" s="23"/>
      <c r="AM91" s="23"/>
      <c r="AN91" s="23"/>
      <c r="AO91" s="71"/>
      <c r="AP91" s="76"/>
    </row>
    <row r="92" spans="1:42" x14ac:dyDescent="0.2">
      <c r="A92" s="214" t="s">
        <v>163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23"/>
      <c r="AJ92" s="23"/>
      <c r="AK92" s="23"/>
      <c r="AL92" s="23"/>
      <c r="AM92" s="23"/>
      <c r="AN92" s="23"/>
      <c r="AO92" s="71"/>
      <c r="AP92" s="76"/>
    </row>
    <row r="93" spans="1:42" ht="13.5" thickBot="1" x14ac:dyDescent="0.25">
      <c r="A93" s="214" t="s">
        <v>164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23"/>
      <c r="AJ93" s="23"/>
      <c r="AK93" s="23"/>
      <c r="AL93" s="23"/>
      <c r="AM93" s="23"/>
      <c r="AN93" s="23"/>
      <c r="AO93" s="167"/>
      <c r="AP93" s="217"/>
    </row>
    <row r="94" spans="1:42" x14ac:dyDescent="0.2">
      <c r="A94" s="8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38"/>
      <c r="AJ94" s="38"/>
      <c r="AK94" s="38"/>
      <c r="AL94" s="38"/>
      <c r="AM94" s="38"/>
      <c r="AN94" s="38"/>
      <c r="AO94" s="38"/>
      <c r="AP94" s="46"/>
    </row>
    <row r="95" spans="1:42" ht="13.5" thickBot="1" x14ac:dyDescent="0.25">
      <c r="A95" s="148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23"/>
      <c r="AJ95" s="23"/>
      <c r="AK95" s="23"/>
      <c r="AL95" s="23"/>
      <c r="AM95" s="23"/>
      <c r="AN95" s="23"/>
      <c r="AO95" s="23"/>
      <c r="AP95" s="149"/>
    </row>
    <row r="96" spans="1:42" ht="13.5" thickBot="1" x14ac:dyDescent="0.25">
      <c r="A96" s="8" t="s">
        <v>25</v>
      </c>
      <c r="B96" s="9"/>
      <c r="C96" s="275" t="s">
        <v>60</v>
      </c>
      <c r="D96" s="276"/>
      <c r="E96" s="271"/>
      <c r="F96" s="271"/>
      <c r="G96" s="271"/>
      <c r="H96" s="271"/>
      <c r="I96" s="271"/>
      <c r="J96" s="271"/>
      <c r="K96" s="271"/>
      <c r="L96" s="271"/>
      <c r="M96" s="271"/>
      <c r="N96" s="271"/>
      <c r="O96" s="271"/>
      <c r="P96" s="273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50"/>
      <c r="AJ96" s="150"/>
      <c r="AK96" s="150"/>
      <c r="AL96" s="150"/>
      <c r="AM96" s="150"/>
      <c r="AN96" s="150"/>
      <c r="AO96" s="150"/>
      <c r="AP96" s="12" t="s">
        <v>0</v>
      </c>
    </row>
    <row r="97" spans="1:42" ht="13.5" thickBot="1" x14ac:dyDescent="0.25">
      <c r="A97" s="25"/>
      <c r="B97" s="16"/>
      <c r="C97" s="272" t="s">
        <v>33</v>
      </c>
      <c r="D97" s="273"/>
      <c r="E97" s="271" t="s">
        <v>30</v>
      </c>
      <c r="F97" s="271"/>
      <c r="G97" s="271"/>
      <c r="H97" s="271"/>
      <c r="I97" s="271"/>
      <c r="J97" s="273"/>
      <c r="K97" s="277" t="s">
        <v>67</v>
      </c>
      <c r="L97" s="278"/>
      <c r="M97" s="278"/>
      <c r="N97" s="278"/>
      <c r="O97" s="278"/>
      <c r="P97" s="279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P97" s="76"/>
    </row>
    <row r="98" spans="1:42" x14ac:dyDescent="0.2">
      <c r="A98" s="25"/>
      <c r="B98" s="16"/>
      <c r="C98" s="159"/>
      <c r="D98" s="89"/>
      <c r="E98" s="266" t="s">
        <v>78</v>
      </c>
      <c r="F98" s="266"/>
      <c r="G98" s="266"/>
      <c r="H98" s="267"/>
      <c r="I98" s="266" t="s">
        <v>79</v>
      </c>
      <c r="J98" s="267"/>
      <c r="K98" s="265" t="s">
        <v>78</v>
      </c>
      <c r="L98" s="266"/>
      <c r="M98" s="266"/>
      <c r="N98" s="267"/>
      <c r="O98" s="265" t="s">
        <v>79</v>
      </c>
      <c r="P98" s="267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P98" s="76"/>
    </row>
    <row r="99" spans="1:42" x14ac:dyDescent="0.2">
      <c r="A99" s="25"/>
      <c r="B99" s="16"/>
      <c r="C99" s="159"/>
      <c r="D99" s="89"/>
      <c r="E99" s="16" t="s">
        <v>45</v>
      </c>
      <c r="F99" s="16" t="s">
        <v>46</v>
      </c>
      <c r="G99" s="16" t="s">
        <v>53</v>
      </c>
      <c r="H99" s="14" t="s">
        <v>73</v>
      </c>
      <c r="I99" s="16" t="s">
        <v>74</v>
      </c>
      <c r="J99" s="6" t="s">
        <v>75</v>
      </c>
      <c r="K99" s="15" t="s">
        <v>45</v>
      </c>
      <c r="L99" s="16" t="s">
        <v>46</v>
      </c>
      <c r="M99" s="16" t="s">
        <v>53</v>
      </c>
      <c r="N99" s="14" t="s">
        <v>73</v>
      </c>
      <c r="O99" s="15" t="s">
        <v>74</v>
      </c>
      <c r="P99" s="75" t="s">
        <v>75</v>
      </c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P99" s="76"/>
    </row>
    <row r="100" spans="1:42" x14ac:dyDescent="0.2">
      <c r="A100" s="13"/>
      <c r="B100" s="16"/>
      <c r="C100" s="15"/>
      <c r="D100" s="14"/>
      <c r="E100" s="16"/>
      <c r="F100" s="16"/>
      <c r="G100" s="16"/>
      <c r="H100" s="14"/>
      <c r="I100" s="16"/>
      <c r="J100" s="14"/>
      <c r="K100" s="15"/>
      <c r="L100" s="16"/>
      <c r="M100" s="16"/>
      <c r="N100" s="14"/>
      <c r="O100" s="15"/>
      <c r="P100" s="14"/>
      <c r="Q100" s="16"/>
      <c r="R100" s="16"/>
      <c r="S100" s="16"/>
      <c r="T100" s="16"/>
      <c r="U100" s="16"/>
      <c r="V100" s="16"/>
      <c r="W100" s="220"/>
      <c r="X100" s="220"/>
      <c r="Y100" s="220"/>
      <c r="Z100" s="220"/>
      <c r="AA100" s="220"/>
      <c r="AB100" s="220"/>
      <c r="AC100" s="220"/>
      <c r="AD100" s="220"/>
      <c r="AE100" s="220"/>
      <c r="AF100" s="220"/>
      <c r="AG100" s="220"/>
      <c r="AH100" s="220"/>
      <c r="AP100" s="43"/>
    </row>
    <row r="101" spans="1:42" x14ac:dyDescent="0.2">
      <c r="A101" s="18" t="s">
        <v>38</v>
      </c>
      <c r="B101" s="17" t="s">
        <v>2</v>
      </c>
      <c r="C101" s="64"/>
      <c r="D101" s="19"/>
      <c r="E101" s="125">
        <f t="shared" ref="E101:J101" si="41">E10</f>
        <v>-109</v>
      </c>
      <c r="F101" s="125">
        <f t="shared" si="41"/>
        <v>-109</v>
      </c>
      <c r="G101" s="125">
        <f t="shared" si="41"/>
        <v>-109</v>
      </c>
      <c r="H101" s="106">
        <f t="shared" si="41"/>
        <v>-109</v>
      </c>
      <c r="I101" s="125">
        <f t="shared" si="41"/>
        <v>-109</v>
      </c>
      <c r="J101" s="106">
        <f t="shared" si="41"/>
        <v>-109</v>
      </c>
      <c r="K101" s="105"/>
      <c r="L101" s="125"/>
      <c r="M101" s="125"/>
      <c r="N101" s="106"/>
      <c r="O101" s="105"/>
      <c r="P101" s="106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P101" s="45"/>
    </row>
    <row r="102" spans="1:42" x14ac:dyDescent="0.2">
      <c r="A102" s="18" t="s">
        <v>3</v>
      </c>
      <c r="B102" s="17" t="s">
        <v>4</v>
      </c>
      <c r="C102" s="64"/>
      <c r="D102" s="19"/>
      <c r="E102" s="17"/>
      <c r="F102" s="17"/>
      <c r="G102" s="17"/>
      <c r="H102" s="19"/>
      <c r="I102" s="17"/>
      <c r="J102" s="19"/>
      <c r="K102" s="93">
        <f t="shared" ref="K102:P102" si="42">K11</f>
        <v>0</v>
      </c>
      <c r="L102" s="22">
        <f t="shared" si="42"/>
        <v>13</v>
      </c>
      <c r="M102" s="22">
        <f t="shared" si="42"/>
        <v>0</v>
      </c>
      <c r="N102" s="82">
        <f t="shared" si="42"/>
        <v>24.5</v>
      </c>
      <c r="O102" s="39">
        <f t="shared" si="42"/>
        <v>24.5</v>
      </c>
      <c r="P102" s="82">
        <f t="shared" si="42"/>
        <v>0</v>
      </c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P102" s="45"/>
    </row>
    <row r="103" spans="1:42" x14ac:dyDescent="0.2">
      <c r="A103" s="18" t="s">
        <v>118</v>
      </c>
      <c r="B103" s="17" t="s">
        <v>4</v>
      </c>
      <c r="C103" s="93">
        <f>C25</f>
        <v>8</v>
      </c>
      <c r="D103" s="87"/>
      <c r="E103" s="17"/>
      <c r="F103" s="17"/>
      <c r="G103" s="17"/>
      <c r="H103" s="19"/>
      <c r="I103" s="17"/>
      <c r="J103" s="19"/>
      <c r="K103" s="93"/>
      <c r="L103" s="22"/>
      <c r="M103" s="22"/>
      <c r="N103" s="82"/>
      <c r="O103" s="39"/>
      <c r="P103" s="82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P103" s="45"/>
    </row>
    <row r="104" spans="1:42" x14ac:dyDescent="0.2">
      <c r="A104" s="18" t="s">
        <v>116</v>
      </c>
      <c r="B104" s="17" t="s">
        <v>77</v>
      </c>
      <c r="C104" s="93"/>
      <c r="D104" s="87">
        <f>D26</f>
        <v>-110</v>
      </c>
      <c r="E104" s="17"/>
      <c r="F104" s="17"/>
      <c r="G104" s="17"/>
      <c r="H104" s="19"/>
      <c r="I104" s="17"/>
      <c r="J104" s="19"/>
      <c r="K104" s="64"/>
      <c r="L104" s="17"/>
      <c r="M104" s="17"/>
      <c r="N104" s="19"/>
      <c r="O104" s="64"/>
      <c r="P104" s="19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P104" s="45"/>
    </row>
    <row r="105" spans="1:42" x14ac:dyDescent="0.2">
      <c r="A105" s="18" t="s">
        <v>10</v>
      </c>
      <c r="B105" s="17" t="s">
        <v>4</v>
      </c>
      <c r="C105" s="207">
        <v>0</v>
      </c>
      <c r="D105" s="208">
        <v>0</v>
      </c>
      <c r="E105" s="209">
        <v>0</v>
      </c>
      <c r="F105" s="209">
        <v>0</v>
      </c>
      <c r="G105" s="209">
        <v>0</v>
      </c>
      <c r="H105" s="208">
        <v>0</v>
      </c>
      <c r="I105" s="209">
        <v>0</v>
      </c>
      <c r="J105" s="208">
        <v>0</v>
      </c>
      <c r="K105" s="215">
        <v>4.1500000000000004</v>
      </c>
      <c r="L105" s="215">
        <v>5.6</v>
      </c>
      <c r="M105" s="215">
        <v>4.1500000000000004</v>
      </c>
      <c r="N105" s="208">
        <v>-4.9000000000000004</v>
      </c>
      <c r="O105" s="209">
        <v>-4.9000000000000004</v>
      </c>
      <c r="P105" s="208">
        <v>4.1500000000000004</v>
      </c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P105" s="20" t="s">
        <v>8</v>
      </c>
    </row>
    <row r="106" spans="1:42" x14ac:dyDescent="0.2">
      <c r="A106" s="18" t="s">
        <v>9</v>
      </c>
      <c r="B106" s="17" t="s">
        <v>4</v>
      </c>
      <c r="C106" s="107">
        <f>C103+C105</f>
        <v>8</v>
      </c>
      <c r="D106" s="108">
        <f>D104+D105</f>
        <v>-110</v>
      </c>
      <c r="E106" s="28">
        <f t="shared" ref="E106:J106" si="43">E101+E105</f>
        <v>-109</v>
      </c>
      <c r="F106" s="28">
        <f t="shared" si="43"/>
        <v>-109</v>
      </c>
      <c r="G106" s="28">
        <f t="shared" si="43"/>
        <v>-109</v>
      </c>
      <c r="H106" s="108">
        <f t="shared" si="43"/>
        <v>-109</v>
      </c>
      <c r="I106" s="28">
        <f t="shared" si="43"/>
        <v>-109</v>
      </c>
      <c r="J106" s="108">
        <f t="shared" si="43"/>
        <v>-109</v>
      </c>
      <c r="K106" s="190">
        <f t="shared" ref="K106:P106" si="44">K102+K105</f>
        <v>4.1500000000000004</v>
      </c>
      <c r="L106" s="28">
        <f t="shared" si="44"/>
        <v>18.600000000000001</v>
      </c>
      <c r="M106" s="28">
        <f t="shared" si="44"/>
        <v>4.1500000000000004</v>
      </c>
      <c r="N106" s="108">
        <f t="shared" si="44"/>
        <v>19.600000000000001</v>
      </c>
      <c r="O106" s="190">
        <f t="shared" si="44"/>
        <v>19.600000000000001</v>
      </c>
      <c r="P106" s="108">
        <f t="shared" si="44"/>
        <v>4.1500000000000004</v>
      </c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P106" s="20" t="s">
        <v>12</v>
      </c>
    </row>
    <row r="107" spans="1:42" x14ac:dyDescent="0.2">
      <c r="A107" s="18"/>
      <c r="B107" s="17"/>
      <c r="C107" s="64"/>
      <c r="D107" s="19"/>
      <c r="E107" s="17"/>
      <c r="F107" s="17"/>
      <c r="G107" s="17"/>
      <c r="H107" s="19"/>
      <c r="I107" s="17"/>
      <c r="J107" s="19"/>
      <c r="K107" s="192"/>
      <c r="L107" s="17"/>
      <c r="M107" s="17"/>
      <c r="N107" s="19"/>
      <c r="O107" s="64"/>
      <c r="P107" s="19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P107" s="43"/>
    </row>
    <row r="108" spans="1:42" x14ac:dyDescent="0.2">
      <c r="A108" s="25" t="s">
        <v>7</v>
      </c>
      <c r="B108" s="17"/>
      <c r="C108" s="64"/>
      <c r="D108" s="19"/>
      <c r="E108" s="17"/>
      <c r="F108" s="17"/>
      <c r="G108" s="17"/>
      <c r="H108" s="19"/>
      <c r="I108" s="17"/>
      <c r="J108" s="19"/>
      <c r="K108" s="64"/>
      <c r="L108" s="17"/>
      <c r="M108" s="192"/>
      <c r="N108" s="19"/>
      <c r="O108" s="64"/>
      <c r="P108" s="19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P108" s="43"/>
    </row>
    <row r="109" spans="1:42" x14ac:dyDescent="0.2">
      <c r="A109" s="18" t="s">
        <v>26</v>
      </c>
      <c r="B109" s="17" t="s">
        <v>41</v>
      </c>
      <c r="C109" s="64"/>
      <c r="D109" s="19"/>
      <c r="E109" s="26">
        <f t="shared" ref="E109:J109" si="45">(10^9)*($C6/15)*10^(E106/10)</f>
        <v>0.10071403294353312</v>
      </c>
      <c r="F109" s="26">
        <f t="shared" si="45"/>
        <v>0.10071403294353312</v>
      </c>
      <c r="G109" s="26">
        <f t="shared" si="45"/>
        <v>0.10071403294353312</v>
      </c>
      <c r="H109" s="26">
        <f t="shared" si="45"/>
        <v>0.10071403294353312</v>
      </c>
      <c r="I109" s="26">
        <f t="shared" si="45"/>
        <v>0.10071403294353312</v>
      </c>
      <c r="J109" s="26">
        <f t="shared" si="45"/>
        <v>0.10071403294353312</v>
      </c>
      <c r="K109" s="97">
        <f t="shared" ref="K109:P109" si="46">(10^9)*($C6/15)*10^((E106+K106)/10)</f>
        <v>0.26187255590307079</v>
      </c>
      <c r="L109" s="186">
        <f t="shared" si="46"/>
        <v>7.2960867148472603</v>
      </c>
      <c r="M109" s="186">
        <f t="shared" si="46"/>
        <v>0.26187255590307079</v>
      </c>
      <c r="N109" s="186">
        <f t="shared" si="46"/>
        <v>9.1852289719750306</v>
      </c>
      <c r="O109" s="97">
        <f t="shared" si="46"/>
        <v>9.1852289719750306</v>
      </c>
      <c r="P109" s="86">
        <f t="shared" si="46"/>
        <v>0.26187255590307079</v>
      </c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P109" s="43"/>
    </row>
    <row r="110" spans="1:42" x14ac:dyDescent="0.2">
      <c r="A110" s="27" t="s">
        <v>48</v>
      </c>
      <c r="B110" s="17" t="s">
        <v>4</v>
      </c>
      <c r="C110" s="64"/>
      <c r="D110" s="19"/>
      <c r="E110" s="17"/>
      <c r="F110" s="17"/>
      <c r="G110" s="17"/>
      <c r="H110" s="19"/>
      <c r="I110" s="17"/>
      <c r="J110" s="19"/>
      <c r="K110" s="107">
        <f t="shared" ref="K110:P110" si="47">10*LOG10(K109/(E109+E35))</f>
        <v>1.9143575857724915</v>
      </c>
      <c r="L110" s="190">
        <f t="shared" si="47"/>
        <v>16.364357585772478</v>
      </c>
      <c r="M110" s="190">
        <f t="shared" si="47"/>
        <v>1.9143575857724915</v>
      </c>
      <c r="N110" s="190">
        <f t="shared" si="47"/>
        <v>17.364357585772471</v>
      </c>
      <c r="O110" s="107">
        <f t="shared" si="47"/>
        <v>17.364357585772471</v>
      </c>
      <c r="P110" s="108">
        <f t="shared" si="47"/>
        <v>1.9143575857724915</v>
      </c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P110" s="20"/>
    </row>
    <row r="111" spans="1:42" x14ac:dyDescent="0.2">
      <c r="A111" s="100" t="s">
        <v>51</v>
      </c>
      <c r="B111" s="17" t="s">
        <v>39</v>
      </c>
      <c r="C111" s="64"/>
      <c r="D111" s="19"/>
      <c r="E111" s="17"/>
      <c r="F111" s="17"/>
      <c r="G111" s="17"/>
      <c r="H111" s="19"/>
      <c r="I111" s="17"/>
      <c r="J111" s="19"/>
      <c r="K111" s="107">
        <f>10*LOG(K109)-90</f>
        <v>-95.819100130080557</v>
      </c>
      <c r="L111" s="190">
        <f t="shared" ref="L111:P111" si="48">10*LOG(L109)-90</f>
        <v>-81.369100130080568</v>
      </c>
      <c r="M111" s="190">
        <f t="shared" si="48"/>
        <v>-95.819100130080557</v>
      </c>
      <c r="N111" s="190">
        <f t="shared" si="48"/>
        <v>-80.369100130080582</v>
      </c>
      <c r="O111" s="107">
        <f t="shared" si="48"/>
        <v>-80.369100130080582</v>
      </c>
      <c r="P111" s="108">
        <f t="shared" si="48"/>
        <v>-95.819100130080557</v>
      </c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P111" s="20"/>
    </row>
    <row r="112" spans="1:42" x14ac:dyDescent="0.2">
      <c r="A112" s="136" t="s">
        <v>31</v>
      </c>
      <c r="B112" s="17" t="s">
        <v>40</v>
      </c>
      <c r="C112" s="64"/>
      <c r="D112" s="19"/>
      <c r="E112" s="145"/>
      <c r="F112" s="145"/>
      <c r="G112" s="145"/>
      <c r="H112" s="147"/>
      <c r="I112" s="145"/>
      <c r="J112" s="145"/>
      <c r="K112" s="146">
        <f t="shared" ref="K112:P112" si="49">10*LOG((K109+E109))+10*LOG(MAX($C9*12,$C7))-90</f>
        <v>-69.811957756297318</v>
      </c>
      <c r="L112" s="191">
        <f t="shared" si="49"/>
        <v>-56.71563592241101</v>
      </c>
      <c r="M112" s="191">
        <f t="shared" si="49"/>
        <v>-69.811957756297318</v>
      </c>
      <c r="N112" s="191">
        <f t="shared" si="49"/>
        <v>-55.72781498506707</v>
      </c>
      <c r="O112" s="146">
        <f t="shared" si="49"/>
        <v>-55.72781498506707</v>
      </c>
      <c r="P112" s="147">
        <f t="shared" si="49"/>
        <v>-69.811957756297318</v>
      </c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P112" s="20"/>
    </row>
    <row r="113" spans="1:42" x14ac:dyDescent="0.2">
      <c r="A113" s="198" t="s">
        <v>158</v>
      </c>
      <c r="B113" s="17" t="s">
        <v>39</v>
      </c>
      <c r="C113" s="64"/>
      <c r="D113" s="19"/>
      <c r="E113" s="145"/>
      <c r="F113" s="145"/>
      <c r="G113" s="145"/>
      <c r="H113" s="147"/>
      <c r="I113" s="145"/>
      <c r="J113" s="145"/>
      <c r="K113" s="146">
        <f t="shared" ref="K113:P113" si="50">K111+IF($K12=0,0,$C39)+$C40</f>
        <v>-90.819100130080557</v>
      </c>
      <c r="L113" s="191">
        <f t="shared" si="50"/>
        <v>-76.369100130080568</v>
      </c>
      <c r="M113" s="191">
        <f t="shared" si="50"/>
        <v>-90.819100130080557</v>
      </c>
      <c r="N113" s="191">
        <f t="shared" si="50"/>
        <v>-75.369100130080582</v>
      </c>
      <c r="O113" s="146">
        <f t="shared" si="50"/>
        <v>-75.369100130080582</v>
      </c>
      <c r="P113" s="147">
        <f t="shared" si="50"/>
        <v>-90.819100130080557</v>
      </c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P113" s="20"/>
    </row>
    <row r="114" spans="1:42" x14ac:dyDescent="0.2">
      <c r="A114" s="210" t="s">
        <v>94</v>
      </c>
      <c r="B114" s="17" t="s">
        <v>4</v>
      </c>
      <c r="C114" s="64"/>
      <c r="D114" s="19"/>
      <c r="E114" s="145"/>
      <c r="F114" s="145"/>
      <c r="G114" s="145"/>
      <c r="H114" s="147"/>
      <c r="I114" s="145"/>
      <c r="J114" s="145"/>
      <c r="K114" s="146"/>
      <c r="L114" s="145"/>
      <c r="M114" s="145"/>
      <c r="N114" s="147">
        <f>ABS(N113-L113)</f>
        <v>0.99999999999998579</v>
      </c>
      <c r="O114" s="146"/>
      <c r="P114" s="14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P114" s="20"/>
    </row>
    <row r="115" spans="1:42" ht="13.5" thickBot="1" x14ac:dyDescent="0.25">
      <c r="A115" s="211" t="s">
        <v>95</v>
      </c>
      <c r="B115" s="72" t="s">
        <v>4</v>
      </c>
      <c r="C115" s="92"/>
      <c r="D115" s="67"/>
      <c r="E115" s="134"/>
      <c r="F115" s="134"/>
      <c r="G115" s="134"/>
      <c r="H115" s="135"/>
      <c r="I115" s="134"/>
      <c r="J115" s="134"/>
      <c r="K115" s="133"/>
      <c r="L115" s="134"/>
      <c r="M115" s="134"/>
      <c r="N115" s="135"/>
      <c r="O115" s="133"/>
      <c r="P115" s="135">
        <f>ABS(P113-O113)</f>
        <v>15.449999999999974</v>
      </c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65"/>
      <c r="AJ115" s="65"/>
      <c r="AK115" s="65"/>
      <c r="AL115" s="65"/>
      <c r="AM115" s="65"/>
      <c r="AN115" s="65"/>
      <c r="AO115" s="65"/>
      <c r="AP115" s="44"/>
    </row>
    <row r="116" spans="1:42" s="50" customFormat="1" x14ac:dyDescent="0.2">
      <c r="A116" s="51"/>
    </row>
    <row r="117" spans="1:42" s="50" customFormat="1" ht="13.5" thickBot="1" x14ac:dyDescent="0.25">
      <c r="A117" s="51"/>
    </row>
    <row r="118" spans="1:42" s="50" customFormat="1" ht="13.5" thickBot="1" x14ac:dyDescent="0.25">
      <c r="A118" s="151" t="s">
        <v>61</v>
      </c>
      <c r="B118" s="152"/>
      <c r="C118" s="272" t="s">
        <v>60</v>
      </c>
      <c r="D118" s="271"/>
      <c r="E118" s="271"/>
      <c r="F118" s="271"/>
      <c r="G118" s="271"/>
      <c r="H118" s="271"/>
      <c r="I118" s="271"/>
      <c r="J118" s="271"/>
      <c r="K118" s="271"/>
      <c r="L118" s="271"/>
      <c r="M118" s="271"/>
      <c r="N118" s="271"/>
      <c r="O118" s="271"/>
      <c r="P118" s="273"/>
      <c r="Q118" s="52"/>
      <c r="R118" s="52"/>
      <c r="S118" s="52"/>
      <c r="T118" s="52"/>
      <c r="U118" s="52"/>
      <c r="V118" s="1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272" t="s">
        <v>63</v>
      </c>
      <c r="AJ118" s="271"/>
      <c r="AK118" s="271"/>
      <c r="AL118" s="271"/>
      <c r="AM118" s="271"/>
      <c r="AN118" s="273"/>
      <c r="AO118" s="181" t="s">
        <v>115</v>
      </c>
      <c r="AP118" s="153" t="s">
        <v>62</v>
      </c>
    </row>
    <row r="119" spans="1:42" ht="13.5" thickBot="1" x14ac:dyDescent="0.25">
      <c r="A119" s="25"/>
      <c r="B119" s="17"/>
      <c r="C119" s="168"/>
      <c r="D119" s="24"/>
      <c r="E119" s="266" t="s">
        <v>30</v>
      </c>
      <c r="F119" s="266"/>
      <c r="G119" s="266"/>
      <c r="H119" s="266"/>
      <c r="I119" s="266"/>
      <c r="J119" s="267"/>
      <c r="K119" s="268" t="s">
        <v>67</v>
      </c>
      <c r="L119" s="269"/>
      <c r="M119" s="269"/>
      <c r="N119" s="269"/>
      <c r="O119" s="269"/>
      <c r="P119" s="270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262"/>
      <c r="AJ119" s="263"/>
      <c r="AK119" s="263"/>
      <c r="AL119" s="263"/>
      <c r="AM119" s="263"/>
      <c r="AN119" s="264"/>
      <c r="AO119" s="185"/>
      <c r="AP119" s="76"/>
    </row>
    <row r="120" spans="1:42" x14ac:dyDescent="0.2">
      <c r="A120" s="25"/>
      <c r="B120" s="17"/>
      <c r="C120" s="159"/>
      <c r="D120" s="89"/>
      <c r="E120" s="265" t="s">
        <v>78</v>
      </c>
      <c r="F120" s="266"/>
      <c r="G120" s="266"/>
      <c r="H120" s="267"/>
      <c r="I120" s="266" t="s">
        <v>79</v>
      </c>
      <c r="J120" s="267"/>
      <c r="K120" s="265" t="s">
        <v>78</v>
      </c>
      <c r="L120" s="266"/>
      <c r="M120" s="266"/>
      <c r="N120" s="267"/>
      <c r="O120" s="265" t="s">
        <v>79</v>
      </c>
      <c r="P120" s="267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265" t="s">
        <v>78</v>
      </c>
      <c r="AJ120" s="266"/>
      <c r="AK120" s="266"/>
      <c r="AL120" s="267"/>
      <c r="AM120" s="265" t="s">
        <v>79</v>
      </c>
      <c r="AN120" s="267"/>
      <c r="AO120" s="180"/>
      <c r="AP120" s="76"/>
    </row>
    <row r="121" spans="1:42" x14ac:dyDescent="0.2">
      <c r="A121" s="25"/>
      <c r="B121" s="17"/>
      <c r="C121" s="159"/>
      <c r="D121" s="89"/>
      <c r="E121" s="15" t="s">
        <v>45</v>
      </c>
      <c r="F121" s="16" t="s">
        <v>46</v>
      </c>
      <c r="G121" s="16" t="s">
        <v>53</v>
      </c>
      <c r="H121" s="14" t="s">
        <v>73</v>
      </c>
      <c r="I121" s="16" t="s">
        <v>74</v>
      </c>
      <c r="J121" s="6" t="s">
        <v>75</v>
      </c>
      <c r="K121" s="15" t="s">
        <v>45</v>
      </c>
      <c r="L121" s="16" t="s">
        <v>46</v>
      </c>
      <c r="M121" s="16" t="s">
        <v>53</v>
      </c>
      <c r="N121" s="14" t="s">
        <v>73</v>
      </c>
      <c r="O121" s="15" t="s">
        <v>74</v>
      </c>
      <c r="P121" s="75" t="s">
        <v>75</v>
      </c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15" t="s">
        <v>45</v>
      </c>
      <c r="AJ121" s="16" t="s">
        <v>46</v>
      </c>
      <c r="AK121" s="16" t="s">
        <v>53</v>
      </c>
      <c r="AL121" s="14" t="s">
        <v>73</v>
      </c>
      <c r="AM121" s="15" t="s">
        <v>74</v>
      </c>
      <c r="AN121" s="75" t="s">
        <v>75</v>
      </c>
      <c r="AO121" s="75" t="s">
        <v>75</v>
      </c>
      <c r="AP121" s="90"/>
    </row>
    <row r="122" spans="1:42" x14ac:dyDescent="0.2">
      <c r="A122" s="25"/>
      <c r="B122" s="17"/>
      <c r="C122" s="64"/>
      <c r="D122" s="19"/>
      <c r="E122" s="15"/>
      <c r="F122" s="16"/>
      <c r="G122" s="16"/>
      <c r="H122" s="14"/>
      <c r="I122" s="16"/>
      <c r="J122" s="75"/>
      <c r="K122" s="140"/>
      <c r="L122" s="6"/>
      <c r="M122" s="6"/>
      <c r="N122" s="75"/>
      <c r="O122" s="140"/>
      <c r="P122" s="75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15"/>
      <c r="AJ122" s="16"/>
      <c r="AK122" s="16"/>
      <c r="AL122" s="14"/>
      <c r="AM122" s="15"/>
      <c r="AN122" s="75"/>
      <c r="AO122" s="75"/>
      <c r="AP122" s="90"/>
    </row>
    <row r="123" spans="1:42" x14ac:dyDescent="0.2">
      <c r="A123" s="29" t="s">
        <v>70</v>
      </c>
      <c r="B123" s="30" t="s">
        <v>4</v>
      </c>
      <c r="C123" s="170"/>
      <c r="D123" s="173"/>
      <c r="E123" s="40"/>
      <c r="F123" s="126"/>
      <c r="G123" s="126"/>
      <c r="H123" s="109"/>
      <c r="I123" s="126"/>
      <c r="J123" s="109"/>
      <c r="K123" s="68">
        <f t="shared" ref="K123:P123" si="51">K124-AI124</f>
        <v>-0.37871574280603171</v>
      </c>
      <c r="L123" s="175">
        <f t="shared" si="51"/>
        <v>14.071284257193955</v>
      </c>
      <c r="M123" s="175">
        <f t="shared" si="51"/>
        <v>-0.37871574280603171</v>
      </c>
      <c r="N123" s="112">
        <f t="shared" si="51"/>
        <v>15.071284257193948</v>
      </c>
      <c r="O123" s="68">
        <f t="shared" si="51"/>
        <v>15.071284257193948</v>
      </c>
      <c r="P123" s="112">
        <f t="shared" si="51"/>
        <v>-0.37871574280603171</v>
      </c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126"/>
      <c r="AD123" s="126"/>
      <c r="AE123" s="126"/>
      <c r="AF123" s="126"/>
      <c r="AG123" s="126"/>
      <c r="AH123" s="126"/>
      <c r="AI123" s="40"/>
      <c r="AJ123" s="126"/>
      <c r="AK123" s="126"/>
      <c r="AL123" s="109"/>
      <c r="AM123" s="40"/>
      <c r="AN123" s="109"/>
      <c r="AO123" s="174">
        <v>-3</v>
      </c>
      <c r="AP123" s="81" t="s">
        <v>126</v>
      </c>
    </row>
    <row r="124" spans="1:42" x14ac:dyDescent="0.2">
      <c r="A124" s="32" t="s">
        <v>71</v>
      </c>
      <c r="B124" s="30" t="s">
        <v>4</v>
      </c>
      <c r="C124" s="170"/>
      <c r="D124" s="173"/>
      <c r="E124" s="40"/>
      <c r="F124" s="126"/>
      <c r="G124" s="126"/>
      <c r="H124" s="109"/>
      <c r="I124" s="126"/>
      <c r="J124" s="109"/>
      <c r="K124" s="40">
        <f>K110</f>
        <v>1.9143575857724915</v>
      </c>
      <c r="L124" s="126">
        <f>L110</f>
        <v>16.364357585772478</v>
      </c>
      <c r="M124" s="126">
        <f t="shared" ref="M124:P124" si="52">M110</f>
        <v>1.9143575857724915</v>
      </c>
      <c r="N124" s="109">
        <f t="shared" si="52"/>
        <v>17.364357585772471</v>
      </c>
      <c r="O124" s="40">
        <f t="shared" si="52"/>
        <v>17.364357585772471</v>
      </c>
      <c r="P124" s="109">
        <f t="shared" si="52"/>
        <v>1.9143575857724915</v>
      </c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15">
        <f t="shared" ref="AI124:AN124" si="53">AI66</f>
        <v>2.2930733285785232</v>
      </c>
      <c r="AJ124" s="129">
        <f t="shared" si="53"/>
        <v>2.2930733285785232</v>
      </c>
      <c r="AK124" s="129">
        <f t="shared" si="53"/>
        <v>2.2930733285785232</v>
      </c>
      <c r="AL124" s="116">
        <f t="shared" si="53"/>
        <v>2.2930733285785232</v>
      </c>
      <c r="AM124" s="115">
        <f t="shared" si="53"/>
        <v>2.2930733285785232</v>
      </c>
      <c r="AN124" s="116">
        <f t="shared" si="53"/>
        <v>2.2930733285785232</v>
      </c>
      <c r="AO124" s="109"/>
      <c r="AP124" s="90"/>
    </row>
    <row r="125" spans="1:42" x14ac:dyDescent="0.2">
      <c r="A125" s="29" t="s">
        <v>72</v>
      </c>
      <c r="B125" s="30" t="s">
        <v>4</v>
      </c>
      <c r="C125" s="170"/>
      <c r="D125" s="173"/>
      <c r="E125" s="40"/>
      <c r="F125" s="126"/>
      <c r="G125" s="126"/>
      <c r="H125" s="109"/>
      <c r="I125" s="126"/>
      <c r="J125" s="109"/>
      <c r="K125" s="40">
        <f t="shared" ref="K125:P125" si="54">K124+AI124</f>
        <v>4.2074309143510149</v>
      </c>
      <c r="L125" s="126">
        <f t="shared" si="54"/>
        <v>18.657430914351</v>
      </c>
      <c r="M125" s="126">
        <f t="shared" si="54"/>
        <v>4.2074309143510149</v>
      </c>
      <c r="N125" s="109">
        <f t="shared" si="54"/>
        <v>19.657430914350993</v>
      </c>
      <c r="O125" s="40">
        <f t="shared" si="54"/>
        <v>19.657430914350993</v>
      </c>
      <c r="P125" s="109">
        <f t="shared" si="54"/>
        <v>4.2074309143510149</v>
      </c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  <c r="AF125" s="126"/>
      <c r="AG125" s="126"/>
      <c r="AH125" s="126"/>
      <c r="AI125" s="40"/>
      <c r="AJ125" s="126"/>
      <c r="AK125" s="126"/>
      <c r="AL125" s="109"/>
      <c r="AM125" s="40"/>
      <c r="AN125" s="109"/>
      <c r="AO125" s="109"/>
      <c r="AP125" s="90"/>
    </row>
    <row r="126" spans="1:42" x14ac:dyDescent="0.2">
      <c r="A126" s="25"/>
      <c r="B126" s="17"/>
      <c r="C126" s="64"/>
      <c r="D126" s="19"/>
      <c r="E126" s="183"/>
      <c r="F126" s="182"/>
      <c r="G126" s="182"/>
      <c r="H126" s="184"/>
      <c r="I126" s="182"/>
      <c r="J126" s="75"/>
      <c r="K126" s="140"/>
      <c r="L126" s="6"/>
      <c r="M126" s="6"/>
      <c r="N126" s="75"/>
      <c r="O126" s="140"/>
      <c r="P126" s="75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183"/>
      <c r="AJ126" s="182"/>
      <c r="AK126" s="182"/>
      <c r="AL126" s="184"/>
      <c r="AM126" s="183"/>
      <c r="AN126" s="75"/>
      <c r="AO126" s="75"/>
      <c r="AP126" s="90"/>
    </row>
    <row r="127" spans="1:42" x14ac:dyDescent="0.2">
      <c r="A127" s="29" t="s">
        <v>112</v>
      </c>
      <c r="B127" s="30" t="s">
        <v>4</v>
      </c>
      <c r="C127" s="170"/>
      <c r="D127" s="173"/>
      <c r="E127" s="40"/>
      <c r="F127" s="126"/>
      <c r="G127" s="126"/>
      <c r="H127" s="109"/>
      <c r="I127" s="126"/>
      <c r="J127" s="109"/>
      <c r="K127" s="68">
        <f t="shared" ref="K127:P127" si="55">K128-AI128</f>
        <v>-101.47705912604368</v>
      </c>
      <c r="L127" s="175">
        <f t="shared" si="55"/>
        <v>-87.027059126043696</v>
      </c>
      <c r="M127" s="175">
        <f t="shared" si="55"/>
        <v>-101.47705912604368</v>
      </c>
      <c r="N127" s="112">
        <f t="shared" si="55"/>
        <v>-86.027059126043696</v>
      </c>
      <c r="O127" s="68">
        <f t="shared" si="55"/>
        <v>-86.027059126043696</v>
      </c>
      <c r="P127" s="112">
        <f t="shared" si="55"/>
        <v>-101.47705912604368</v>
      </c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126"/>
      <c r="AD127" s="126"/>
      <c r="AE127" s="126"/>
      <c r="AF127" s="126"/>
      <c r="AG127" s="126"/>
      <c r="AH127" s="126"/>
      <c r="AI127" s="40"/>
      <c r="AJ127" s="126"/>
      <c r="AK127" s="126"/>
      <c r="AL127" s="109"/>
      <c r="AM127" s="40"/>
      <c r="AN127" s="109"/>
      <c r="AO127" s="218">
        <f>-106.5</f>
        <v>-106.5</v>
      </c>
      <c r="AP127" s="219" t="s">
        <v>128</v>
      </c>
    </row>
    <row r="128" spans="1:42" x14ac:dyDescent="0.2">
      <c r="A128" s="32" t="s">
        <v>113</v>
      </c>
      <c r="B128" s="30" t="s">
        <v>4</v>
      </c>
      <c r="C128" s="170"/>
      <c r="D128" s="173"/>
      <c r="E128" s="40"/>
      <c r="F128" s="126"/>
      <c r="G128" s="126"/>
      <c r="H128" s="109"/>
      <c r="I128" s="126"/>
      <c r="J128" s="109"/>
      <c r="K128" s="40">
        <f>K111</f>
        <v>-95.819100130080557</v>
      </c>
      <c r="L128" s="193">
        <f t="shared" ref="L128:P128" si="56">L111</f>
        <v>-81.369100130080568</v>
      </c>
      <c r="M128" s="193">
        <f t="shared" si="56"/>
        <v>-95.819100130080557</v>
      </c>
      <c r="N128" s="193">
        <f t="shared" si="56"/>
        <v>-80.369100130080582</v>
      </c>
      <c r="O128" s="40">
        <f t="shared" si="56"/>
        <v>-80.369100130080582</v>
      </c>
      <c r="P128" s="109">
        <f t="shared" si="56"/>
        <v>-95.819100130080557</v>
      </c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126"/>
      <c r="AD128" s="126"/>
      <c r="AE128" s="126"/>
      <c r="AF128" s="126"/>
      <c r="AG128" s="126"/>
      <c r="AH128" s="126"/>
      <c r="AI128" s="115">
        <f t="shared" ref="AI128:AN128" si="57">AI70</f>
        <v>5.6579589959631207</v>
      </c>
      <c r="AJ128" s="129">
        <f t="shared" si="57"/>
        <v>5.6579589959631207</v>
      </c>
      <c r="AK128" s="129">
        <f t="shared" si="57"/>
        <v>5.6579589959631207</v>
      </c>
      <c r="AL128" s="116">
        <f t="shared" si="57"/>
        <v>5.6579589959631207</v>
      </c>
      <c r="AM128" s="115">
        <f t="shared" si="57"/>
        <v>5.6579589959631207</v>
      </c>
      <c r="AN128" s="116">
        <f t="shared" si="57"/>
        <v>5.6579589959631207</v>
      </c>
      <c r="AO128" s="109"/>
      <c r="AP128" s="90"/>
    </row>
    <row r="129" spans="1:42" x14ac:dyDescent="0.2">
      <c r="A129" s="29" t="s">
        <v>114</v>
      </c>
      <c r="B129" s="30" t="s">
        <v>4</v>
      </c>
      <c r="C129" s="170"/>
      <c r="D129" s="173"/>
      <c r="E129" s="40"/>
      <c r="F129" s="126"/>
      <c r="G129" s="126"/>
      <c r="H129" s="109"/>
      <c r="I129" s="126"/>
      <c r="J129" s="109"/>
      <c r="K129" s="40">
        <f t="shared" ref="K129:P129" si="58">K128+AI128</f>
        <v>-90.161141134117429</v>
      </c>
      <c r="L129" s="126">
        <f t="shared" si="58"/>
        <v>-75.71114113411744</v>
      </c>
      <c r="M129" s="126">
        <f t="shared" si="58"/>
        <v>-90.161141134117429</v>
      </c>
      <c r="N129" s="109">
        <f t="shared" si="58"/>
        <v>-74.711141134117469</v>
      </c>
      <c r="O129" s="40">
        <f t="shared" si="58"/>
        <v>-74.711141134117469</v>
      </c>
      <c r="P129" s="109">
        <f t="shared" si="58"/>
        <v>-90.161141134117429</v>
      </c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126"/>
      <c r="AD129" s="126"/>
      <c r="AE129" s="126"/>
      <c r="AF129" s="126"/>
      <c r="AG129" s="126"/>
      <c r="AH129" s="126"/>
      <c r="AI129" s="40"/>
      <c r="AJ129" s="126"/>
      <c r="AK129" s="126"/>
      <c r="AL129" s="109"/>
      <c r="AM129" s="40"/>
      <c r="AN129" s="109"/>
      <c r="AO129" s="109"/>
      <c r="AP129" s="90"/>
    </row>
    <row r="130" spans="1:42" x14ac:dyDescent="0.2">
      <c r="A130" s="25"/>
      <c r="B130" s="17"/>
      <c r="C130" s="64"/>
      <c r="D130" s="19"/>
      <c r="E130" s="15"/>
      <c r="F130" s="16"/>
      <c r="G130" s="16"/>
      <c r="H130" s="14"/>
      <c r="I130" s="16"/>
      <c r="J130" s="75"/>
      <c r="K130" s="140"/>
      <c r="L130" s="6"/>
      <c r="M130" s="6"/>
      <c r="N130" s="75"/>
      <c r="O130" s="140"/>
      <c r="P130" s="75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15"/>
      <c r="AJ130" s="16"/>
      <c r="AK130" s="16"/>
      <c r="AL130" s="14"/>
      <c r="AM130" s="15"/>
      <c r="AN130" s="75"/>
      <c r="AO130" s="75"/>
      <c r="AP130" s="90"/>
    </row>
    <row r="131" spans="1:42" x14ac:dyDescent="0.2">
      <c r="A131" s="29" t="s">
        <v>64</v>
      </c>
      <c r="B131" s="69" t="s">
        <v>40</v>
      </c>
      <c r="C131" s="170"/>
      <c r="D131" s="173"/>
      <c r="E131" s="40"/>
      <c r="F131" s="126"/>
      <c r="G131" s="126"/>
      <c r="H131" s="109"/>
      <c r="I131" s="126"/>
      <c r="J131" s="109"/>
      <c r="K131" s="68">
        <f t="shared" ref="K131:P131" si="59">K132-AI132</f>
        <v>-75.463948556006741</v>
      </c>
      <c r="L131" s="175">
        <f t="shared" si="59"/>
        <v>-62.372853807184839</v>
      </c>
      <c r="M131" s="175">
        <f t="shared" si="59"/>
        <v>-75.463948556006741</v>
      </c>
      <c r="N131" s="112">
        <f t="shared" si="59"/>
        <v>-61.385717840276619</v>
      </c>
      <c r="O131" s="68">
        <f t="shared" si="59"/>
        <v>-61.385717840276619</v>
      </c>
      <c r="P131" s="112">
        <f t="shared" si="59"/>
        <v>-75.463948556006741</v>
      </c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126"/>
      <c r="AD131" s="126"/>
      <c r="AE131" s="126"/>
      <c r="AF131" s="126"/>
      <c r="AG131" s="126"/>
      <c r="AH131" s="126"/>
      <c r="AI131" s="117"/>
      <c r="AJ131" s="179"/>
      <c r="AK131" s="179"/>
      <c r="AL131" s="118"/>
      <c r="AM131" s="117"/>
      <c r="AN131" s="118"/>
      <c r="AO131" s="218">
        <f>-117.5+10*LOG10(MAX($C9*12,$C7))</f>
        <v>-92.906075122407685</v>
      </c>
      <c r="AP131" s="219" t="s">
        <v>127</v>
      </c>
    </row>
    <row r="132" spans="1:42" x14ac:dyDescent="0.2">
      <c r="A132" s="32" t="s">
        <v>65</v>
      </c>
      <c r="B132" s="69" t="s">
        <v>40</v>
      </c>
      <c r="C132" s="170"/>
      <c r="D132" s="173"/>
      <c r="E132" s="40"/>
      <c r="F132" s="126"/>
      <c r="G132" s="126"/>
      <c r="H132" s="109"/>
      <c r="I132" s="126"/>
      <c r="J132" s="109"/>
      <c r="K132" s="40">
        <f>K112</f>
        <v>-69.811957756297318</v>
      </c>
      <c r="L132" s="176">
        <f>L112</f>
        <v>-56.71563592241101</v>
      </c>
      <c r="M132" s="176">
        <f t="shared" ref="M132:P132" si="60">M112</f>
        <v>-69.811957756297318</v>
      </c>
      <c r="N132" s="177">
        <f t="shared" si="60"/>
        <v>-55.72781498506707</v>
      </c>
      <c r="O132" s="178">
        <f t="shared" si="60"/>
        <v>-55.72781498506707</v>
      </c>
      <c r="P132" s="109">
        <f t="shared" si="60"/>
        <v>-69.811957756297318</v>
      </c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126"/>
      <c r="AD132" s="126"/>
      <c r="AE132" s="126"/>
      <c r="AF132" s="126"/>
      <c r="AG132" s="126"/>
      <c r="AH132" s="126"/>
      <c r="AI132" s="115">
        <f t="shared" ref="AI132:AN132" si="61">AI74</f>
        <v>5.6519907997094263</v>
      </c>
      <c r="AJ132" s="129">
        <f t="shared" si="61"/>
        <v>5.6572178847738321</v>
      </c>
      <c r="AK132" s="129">
        <f t="shared" si="61"/>
        <v>5.6519907997094263</v>
      </c>
      <c r="AL132" s="116">
        <f t="shared" si="61"/>
        <v>5.6579028552095521</v>
      </c>
      <c r="AM132" s="115">
        <f t="shared" si="61"/>
        <v>5.6579028552095521</v>
      </c>
      <c r="AN132" s="116">
        <f t="shared" si="61"/>
        <v>5.6519907997094263</v>
      </c>
      <c r="AO132" s="116"/>
      <c r="AP132" s="90"/>
    </row>
    <row r="133" spans="1:42" x14ac:dyDescent="0.2">
      <c r="A133" s="29" t="s">
        <v>66</v>
      </c>
      <c r="B133" s="69" t="s">
        <v>40</v>
      </c>
      <c r="C133" s="170"/>
      <c r="D133" s="173"/>
      <c r="E133" s="40"/>
      <c r="F133" s="126"/>
      <c r="G133" s="126"/>
      <c r="H133" s="109"/>
      <c r="I133" s="126"/>
      <c r="J133" s="109"/>
      <c r="K133" s="68">
        <f t="shared" ref="K133:P133" si="62">K132+AI132</f>
        <v>-64.159966956587894</v>
      </c>
      <c r="L133" s="175">
        <f t="shared" si="62"/>
        <v>-51.058418037637182</v>
      </c>
      <c r="M133" s="175">
        <f t="shared" si="62"/>
        <v>-64.159966956587894</v>
      </c>
      <c r="N133" s="112">
        <f t="shared" si="62"/>
        <v>-50.069912129857521</v>
      </c>
      <c r="O133" s="68">
        <f t="shared" si="62"/>
        <v>-50.069912129857521</v>
      </c>
      <c r="P133" s="112">
        <f t="shared" si="62"/>
        <v>-64.159966956587894</v>
      </c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126"/>
      <c r="AD133" s="126"/>
      <c r="AE133" s="126"/>
      <c r="AF133" s="126"/>
      <c r="AG133" s="126"/>
      <c r="AH133" s="126"/>
      <c r="AI133" s="117"/>
      <c r="AJ133" s="179"/>
      <c r="AK133" s="179"/>
      <c r="AL133" s="118"/>
      <c r="AM133" s="117"/>
      <c r="AN133" s="118"/>
      <c r="AO133" s="174">
        <v>-50</v>
      </c>
      <c r="AP133" s="81" t="s">
        <v>129</v>
      </c>
    </row>
    <row r="134" spans="1:42" x14ac:dyDescent="0.2">
      <c r="A134" s="25"/>
      <c r="B134" s="17"/>
      <c r="C134" s="64"/>
      <c r="D134" s="19"/>
      <c r="E134" s="59"/>
      <c r="F134" s="23"/>
      <c r="G134" s="23"/>
      <c r="H134" s="71"/>
      <c r="I134" s="23"/>
      <c r="J134" s="71"/>
      <c r="K134" s="59"/>
      <c r="L134" s="23"/>
      <c r="M134" s="23"/>
      <c r="N134" s="71"/>
      <c r="O134" s="59"/>
      <c r="P134" s="71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15"/>
      <c r="AJ134" s="16"/>
      <c r="AK134" s="16"/>
      <c r="AL134" s="14"/>
      <c r="AM134" s="15"/>
      <c r="AN134" s="14"/>
      <c r="AO134" s="14"/>
      <c r="AP134" s="43"/>
    </row>
    <row r="135" spans="1:42" x14ac:dyDescent="0.2">
      <c r="A135" s="29" t="s">
        <v>89</v>
      </c>
      <c r="B135" s="30" t="s">
        <v>77</v>
      </c>
      <c r="C135" s="170"/>
      <c r="D135" s="173"/>
      <c r="E135" s="40"/>
      <c r="F135" s="126"/>
      <c r="G135" s="126"/>
      <c r="H135" s="109"/>
      <c r="I135" s="126"/>
      <c r="J135" s="109"/>
      <c r="K135" s="40">
        <f t="shared" ref="K135:P135" si="63">K136-AI136</f>
        <v>-109.97705912604368</v>
      </c>
      <c r="L135" s="126">
        <f t="shared" si="63"/>
        <v>-95.527059126043696</v>
      </c>
      <c r="M135" s="126">
        <f t="shared" si="63"/>
        <v>-109.97705912604368</v>
      </c>
      <c r="N135" s="112">
        <f t="shared" si="63"/>
        <v>-94.527059126043696</v>
      </c>
      <c r="O135" s="40">
        <f t="shared" si="63"/>
        <v>-94.527059126043696</v>
      </c>
      <c r="P135" s="112">
        <f t="shared" si="63"/>
        <v>-109.97705912604368</v>
      </c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126"/>
      <c r="AD135" s="126"/>
      <c r="AE135" s="126"/>
      <c r="AF135" s="126"/>
      <c r="AG135" s="126"/>
      <c r="AH135" s="126"/>
      <c r="AI135" s="40"/>
      <c r="AJ135" s="126"/>
      <c r="AK135" s="126"/>
      <c r="AL135" s="109"/>
      <c r="AM135" s="40"/>
      <c r="AN135" s="109"/>
      <c r="AO135" s="174">
        <f>D106</f>
        <v>-110</v>
      </c>
      <c r="AP135" s="81" t="s">
        <v>162</v>
      </c>
    </row>
    <row r="136" spans="1:42" x14ac:dyDescent="0.2">
      <c r="A136" s="32" t="s">
        <v>88</v>
      </c>
      <c r="B136" s="30" t="s">
        <v>77</v>
      </c>
      <c r="C136" s="170"/>
      <c r="D136" s="173"/>
      <c r="E136" s="40"/>
      <c r="F136" s="126"/>
      <c r="G136" s="126"/>
      <c r="H136" s="109"/>
      <c r="I136" s="126"/>
      <c r="J136" s="109"/>
      <c r="K136" s="40">
        <f>K111</f>
        <v>-95.819100130080557</v>
      </c>
      <c r="L136" s="126">
        <f t="shared" ref="L136:P136" si="64">L111</f>
        <v>-81.369100130080568</v>
      </c>
      <c r="M136" s="126">
        <f t="shared" si="64"/>
        <v>-95.819100130080557</v>
      </c>
      <c r="N136" s="109">
        <f t="shared" si="64"/>
        <v>-80.369100130080582</v>
      </c>
      <c r="O136" s="40">
        <f t="shared" si="64"/>
        <v>-80.369100130080582</v>
      </c>
      <c r="P136" s="109">
        <f t="shared" si="64"/>
        <v>-95.819100130080557</v>
      </c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126"/>
      <c r="AD136" s="126"/>
      <c r="AE136" s="126"/>
      <c r="AF136" s="126"/>
      <c r="AG136" s="126"/>
      <c r="AH136" s="126"/>
      <c r="AI136" s="115">
        <f t="shared" ref="AI136:AN136" si="65">AI78</f>
        <v>14.157958995963121</v>
      </c>
      <c r="AJ136" s="129">
        <f t="shared" si="65"/>
        <v>14.157958995963121</v>
      </c>
      <c r="AK136" s="129">
        <f t="shared" si="65"/>
        <v>14.157958995963121</v>
      </c>
      <c r="AL136" s="116">
        <f t="shared" si="65"/>
        <v>14.157958995963121</v>
      </c>
      <c r="AM136" s="115">
        <f t="shared" si="65"/>
        <v>14.157958995963121</v>
      </c>
      <c r="AN136" s="116">
        <f t="shared" si="65"/>
        <v>14.157958995963121</v>
      </c>
      <c r="AO136" s="116"/>
      <c r="AP136" s="20"/>
    </row>
    <row r="137" spans="1:42" x14ac:dyDescent="0.2">
      <c r="A137" s="29" t="s">
        <v>90</v>
      </c>
      <c r="B137" s="30" t="s">
        <v>77</v>
      </c>
      <c r="C137" s="170"/>
      <c r="D137" s="173"/>
      <c r="E137" s="40"/>
      <c r="F137" s="126"/>
      <c r="G137" s="126"/>
      <c r="H137" s="109"/>
      <c r="I137" s="126"/>
      <c r="J137" s="109"/>
      <c r="K137" s="40">
        <f t="shared" ref="K137:P137" si="66">K136+AI136</f>
        <v>-81.661141134117429</v>
      </c>
      <c r="L137" s="126">
        <f t="shared" si="66"/>
        <v>-67.21114113411744</v>
      </c>
      <c r="M137" s="126">
        <f t="shared" si="66"/>
        <v>-81.661141134117429</v>
      </c>
      <c r="N137" s="109">
        <f t="shared" si="66"/>
        <v>-66.211141134117469</v>
      </c>
      <c r="O137" s="40">
        <f t="shared" si="66"/>
        <v>-66.211141134117469</v>
      </c>
      <c r="P137" s="109">
        <f t="shared" si="66"/>
        <v>-81.661141134117429</v>
      </c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126"/>
      <c r="AD137" s="126"/>
      <c r="AE137" s="126"/>
      <c r="AF137" s="126"/>
      <c r="AG137" s="126"/>
      <c r="AH137" s="126"/>
      <c r="AI137" s="40"/>
      <c r="AJ137" s="126"/>
      <c r="AK137" s="126"/>
      <c r="AL137" s="109"/>
      <c r="AM137" s="40"/>
      <c r="AN137" s="109"/>
      <c r="AO137" s="116"/>
      <c r="AP137" s="20"/>
    </row>
    <row r="138" spans="1:42" ht="12.95" customHeight="1" x14ac:dyDescent="0.2">
      <c r="A138" s="53"/>
      <c r="B138" s="23"/>
      <c r="C138" s="59"/>
      <c r="D138" s="71"/>
      <c r="E138" s="13"/>
      <c r="F138" s="37"/>
      <c r="G138" s="37"/>
      <c r="H138" s="110"/>
      <c r="I138" s="37"/>
      <c r="J138" s="110"/>
      <c r="K138" s="13"/>
      <c r="L138" s="37"/>
      <c r="M138" s="37"/>
      <c r="N138" s="110"/>
      <c r="O138" s="13"/>
      <c r="P138" s="110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119"/>
      <c r="AJ138" s="131"/>
      <c r="AK138" s="131"/>
      <c r="AL138" s="120"/>
      <c r="AM138" s="119"/>
      <c r="AN138" s="120"/>
      <c r="AO138" s="110"/>
      <c r="AP138" s="43"/>
    </row>
    <row r="139" spans="1:42" x14ac:dyDescent="0.2">
      <c r="A139" s="25"/>
      <c r="B139" s="17"/>
      <c r="C139" s="64"/>
      <c r="D139" s="19"/>
      <c r="E139" s="59"/>
      <c r="F139" s="23"/>
      <c r="G139" s="23"/>
      <c r="H139" s="71"/>
      <c r="I139" s="23"/>
      <c r="J139" s="71"/>
      <c r="K139" s="59"/>
      <c r="L139" s="23"/>
      <c r="M139" s="23"/>
      <c r="N139" s="71"/>
      <c r="O139" s="59"/>
      <c r="P139" s="71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15"/>
      <c r="AJ139" s="16"/>
      <c r="AK139" s="16"/>
      <c r="AL139" s="14"/>
      <c r="AM139" s="15"/>
      <c r="AN139" s="14"/>
      <c r="AO139" s="14"/>
      <c r="AP139" s="43"/>
    </row>
    <row r="140" spans="1:42" x14ac:dyDescent="0.2">
      <c r="A140" s="29" t="s">
        <v>102</v>
      </c>
      <c r="B140" s="30" t="s">
        <v>4</v>
      </c>
      <c r="C140" s="170"/>
      <c r="D140" s="173"/>
      <c r="E140" s="40"/>
      <c r="F140" s="126"/>
      <c r="G140" s="126"/>
      <c r="H140" s="109"/>
      <c r="I140" s="126"/>
      <c r="J140" s="109"/>
      <c r="K140" s="194">
        <f>K141-AI141</f>
        <v>-6.9242640687119286</v>
      </c>
      <c r="L140" s="195">
        <f>L141-AJ141</f>
        <v>-6.9242640687119286</v>
      </c>
      <c r="M140" s="213">
        <f>M141-AK141</f>
        <v>-6.9242640687119286</v>
      </c>
      <c r="N140" s="193">
        <f>IF(N141&lt;AL141, 0, N141-AL141)</f>
        <v>0</v>
      </c>
      <c r="O140" s="194">
        <f>O141-AM141</f>
        <v>-6.9242640687119286</v>
      </c>
      <c r="P140" s="196">
        <f>P141-AN141</f>
        <v>-6.9242640687119286</v>
      </c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126"/>
      <c r="AD140" s="126"/>
      <c r="AE140" s="126"/>
      <c r="AF140" s="126"/>
      <c r="AG140" s="126"/>
      <c r="AH140" s="126"/>
      <c r="AI140" s="40"/>
      <c r="AJ140" s="126"/>
      <c r="AK140" s="126"/>
      <c r="AL140" s="109"/>
      <c r="AM140" s="40"/>
      <c r="AN140" s="109"/>
      <c r="AO140" s="116"/>
      <c r="AP140" s="20"/>
    </row>
    <row r="141" spans="1:42" x14ac:dyDescent="0.2">
      <c r="A141" s="32" t="s">
        <v>100</v>
      </c>
      <c r="B141" s="30" t="s">
        <v>4</v>
      </c>
      <c r="C141" s="170"/>
      <c r="D141" s="173"/>
      <c r="E141" s="40"/>
      <c r="F141" s="126"/>
      <c r="G141" s="126"/>
      <c r="H141" s="109"/>
      <c r="I141" s="126"/>
      <c r="J141" s="109"/>
      <c r="K141" s="194">
        <f t="shared" ref="K141:M141" si="67">K114</f>
        <v>0</v>
      </c>
      <c r="L141" s="195">
        <f t="shared" si="67"/>
        <v>0</v>
      </c>
      <c r="M141" s="195">
        <f t="shared" si="67"/>
        <v>0</v>
      </c>
      <c r="N141" s="109">
        <f>N114</f>
        <v>0.99999999999998579</v>
      </c>
      <c r="O141" s="194">
        <f t="shared" ref="O141:P141" si="68">O114</f>
        <v>0</v>
      </c>
      <c r="P141" s="196">
        <f t="shared" si="68"/>
        <v>0</v>
      </c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126"/>
      <c r="AD141" s="126"/>
      <c r="AE141" s="126"/>
      <c r="AF141" s="126"/>
      <c r="AG141" s="126"/>
      <c r="AH141" s="126"/>
      <c r="AI141" s="115">
        <f t="shared" ref="AI141:AN141" si="69">AI82</f>
        <v>6.9242640687119286</v>
      </c>
      <c r="AJ141" s="129">
        <f t="shared" si="69"/>
        <v>6.9242640687119286</v>
      </c>
      <c r="AK141" s="129">
        <f t="shared" si="69"/>
        <v>6.9242640687119286</v>
      </c>
      <c r="AL141" s="116">
        <f t="shared" si="69"/>
        <v>6.9242640687119286</v>
      </c>
      <c r="AM141" s="115">
        <f t="shared" si="69"/>
        <v>6.9242640687119286</v>
      </c>
      <c r="AN141" s="116">
        <f t="shared" si="69"/>
        <v>6.9242640687119286</v>
      </c>
      <c r="AO141" s="116"/>
      <c r="AP141" s="20"/>
    </row>
    <row r="142" spans="1:42" x14ac:dyDescent="0.2">
      <c r="A142" s="29" t="s">
        <v>101</v>
      </c>
      <c r="B142" s="30" t="s">
        <v>4</v>
      </c>
      <c r="C142" s="170"/>
      <c r="D142" s="173"/>
      <c r="E142" s="40"/>
      <c r="F142" s="126"/>
      <c r="G142" s="126"/>
      <c r="H142" s="109"/>
      <c r="I142" s="126"/>
      <c r="J142" s="109"/>
      <c r="K142" s="194">
        <f t="shared" ref="K142:P142" si="70">K141+AI141</f>
        <v>6.9242640687119286</v>
      </c>
      <c r="L142" s="195">
        <f t="shared" si="70"/>
        <v>6.9242640687119286</v>
      </c>
      <c r="M142" s="195">
        <f t="shared" si="70"/>
        <v>6.9242640687119286</v>
      </c>
      <c r="N142" s="112">
        <f t="shared" si="70"/>
        <v>7.9242640687119144</v>
      </c>
      <c r="O142" s="194">
        <f t="shared" si="70"/>
        <v>6.9242640687119286</v>
      </c>
      <c r="P142" s="196">
        <f t="shared" si="70"/>
        <v>6.9242640687119286</v>
      </c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126"/>
      <c r="AD142" s="126"/>
      <c r="AE142" s="126"/>
      <c r="AF142" s="126"/>
      <c r="AG142" s="126"/>
      <c r="AH142" s="126"/>
      <c r="AI142" s="40"/>
      <c r="AJ142" s="126"/>
      <c r="AK142" s="126"/>
      <c r="AL142" s="109"/>
      <c r="AM142" s="40"/>
      <c r="AN142" s="109"/>
      <c r="AO142" s="174">
        <f>C106</f>
        <v>8</v>
      </c>
      <c r="AP142" s="81" t="s">
        <v>91</v>
      </c>
    </row>
    <row r="143" spans="1:42" ht="12.95" customHeight="1" x14ac:dyDescent="0.2">
      <c r="A143" s="53"/>
      <c r="B143" s="23"/>
      <c r="C143" s="59"/>
      <c r="D143" s="71"/>
      <c r="E143" s="13"/>
      <c r="F143" s="37"/>
      <c r="G143" s="37"/>
      <c r="H143" s="110"/>
      <c r="I143" s="37"/>
      <c r="J143" s="110"/>
      <c r="K143" s="13"/>
      <c r="L143" s="37"/>
      <c r="M143" s="37"/>
      <c r="N143" s="110"/>
      <c r="O143" s="13"/>
      <c r="P143" s="110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119"/>
      <c r="AJ143" s="131"/>
      <c r="AK143" s="131"/>
      <c r="AL143" s="120"/>
      <c r="AM143" s="119"/>
      <c r="AN143" s="120"/>
      <c r="AO143" s="110"/>
      <c r="AP143" s="43"/>
    </row>
    <row r="144" spans="1:42" x14ac:dyDescent="0.2">
      <c r="A144" s="25"/>
      <c r="B144" s="17"/>
      <c r="C144" s="64"/>
      <c r="D144" s="19"/>
      <c r="E144" s="59"/>
      <c r="F144" s="23"/>
      <c r="G144" s="23"/>
      <c r="H144" s="71"/>
      <c r="I144" s="23"/>
      <c r="J144" s="71"/>
      <c r="K144" s="59"/>
      <c r="L144" s="23"/>
      <c r="M144" s="23"/>
      <c r="N144" s="71"/>
      <c r="O144" s="59"/>
      <c r="P144" s="71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15"/>
      <c r="AJ144" s="16"/>
      <c r="AK144" s="16"/>
      <c r="AL144" s="14"/>
      <c r="AM144" s="15"/>
      <c r="AN144" s="14"/>
      <c r="AO144" s="14"/>
      <c r="AP144" s="43"/>
    </row>
    <row r="145" spans="1:42" x14ac:dyDescent="0.2">
      <c r="A145" s="29" t="s">
        <v>104</v>
      </c>
      <c r="B145" s="30" t="s">
        <v>4</v>
      </c>
      <c r="C145" s="170"/>
      <c r="D145" s="173"/>
      <c r="E145" s="40"/>
      <c r="F145" s="126"/>
      <c r="G145" s="126"/>
      <c r="H145" s="109"/>
      <c r="I145" s="126"/>
      <c r="J145" s="109"/>
      <c r="K145" s="194">
        <f>K146-AI146</f>
        <v>-6.9242640687119286</v>
      </c>
      <c r="L145" s="195">
        <f>L146-AJ146</f>
        <v>-6.9242640687119286</v>
      </c>
      <c r="M145" s="195">
        <f>M146-AK146</f>
        <v>-6.9242640687119286</v>
      </c>
      <c r="N145" s="196">
        <f>N146-AL146</f>
        <v>-6.9242640687119286</v>
      </c>
      <c r="O145" s="194">
        <f>O146-AM146</f>
        <v>-6.9242640687119286</v>
      </c>
      <c r="P145" s="112">
        <f>IF(P146&lt;AN146,0,P146-AN146)</f>
        <v>8.5257359312880467</v>
      </c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126"/>
      <c r="AD145" s="126"/>
      <c r="AE145" s="126"/>
      <c r="AF145" s="126"/>
      <c r="AG145" s="126"/>
      <c r="AH145" s="126"/>
      <c r="AI145" s="40"/>
      <c r="AJ145" s="126"/>
      <c r="AK145" s="126"/>
      <c r="AL145" s="109"/>
      <c r="AM145" s="40"/>
      <c r="AN145" s="109"/>
      <c r="AO145" s="174">
        <f>C106</f>
        <v>8</v>
      </c>
      <c r="AP145" s="81" t="s">
        <v>92</v>
      </c>
    </row>
    <row r="146" spans="1:42" x14ac:dyDescent="0.2">
      <c r="A146" s="32" t="s">
        <v>103</v>
      </c>
      <c r="B146" s="30" t="s">
        <v>4</v>
      </c>
      <c r="C146" s="170"/>
      <c r="D146" s="173"/>
      <c r="E146" s="40"/>
      <c r="F146" s="126"/>
      <c r="G146" s="126"/>
      <c r="H146" s="109"/>
      <c r="I146" s="126"/>
      <c r="J146" s="109"/>
      <c r="K146" s="194">
        <f t="shared" ref="K146:O146" si="71">K115</f>
        <v>0</v>
      </c>
      <c r="L146" s="195">
        <f t="shared" si="71"/>
        <v>0</v>
      </c>
      <c r="M146" s="195">
        <f t="shared" si="71"/>
        <v>0</v>
      </c>
      <c r="N146" s="196">
        <f t="shared" si="71"/>
        <v>0</v>
      </c>
      <c r="O146" s="194">
        <f t="shared" si="71"/>
        <v>0</v>
      </c>
      <c r="P146" s="109">
        <f>P115</f>
        <v>15.449999999999974</v>
      </c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126"/>
      <c r="AD146" s="126"/>
      <c r="AE146" s="126"/>
      <c r="AF146" s="126"/>
      <c r="AG146" s="126"/>
      <c r="AH146" s="126"/>
      <c r="AI146" s="115">
        <f t="shared" ref="AI146:AN146" si="72">AI86</f>
        <v>6.9242640687119286</v>
      </c>
      <c r="AJ146" s="129">
        <f t="shared" si="72"/>
        <v>6.9242640687119286</v>
      </c>
      <c r="AK146" s="129">
        <f t="shared" si="72"/>
        <v>6.9242640687119286</v>
      </c>
      <c r="AL146" s="116">
        <f t="shared" si="72"/>
        <v>6.9242640687119286</v>
      </c>
      <c r="AM146" s="115">
        <f t="shared" si="72"/>
        <v>6.9242640687119286</v>
      </c>
      <c r="AN146" s="116">
        <f t="shared" si="72"/>
        <v>6.9242640687119286</v>
      </c>
      <c r="AO146" s="116"/>
      <c r="AP146" s="20"/>
    </row>
    <row r="147" spans="1:42" x14ac:dyDescent="0.2">
      <c r="A147" s="29" t="s">
        <v>105</v>
      </c>
      <c r="B147" s="30" t="s">
        <v>4</v>
      </c>
      <c r="C147" s="170"/>
      <c r="D147" s="173"/>
      <c r="E147" s="40"/>
      <c r="F147" s="126"/>
      <c r="G147" s="126"/>
      <c r="H147" s="109"/>
      <c r="I147" s="126"/>
      <c r="J147" s="109"/>
      <c r="K147" s="194">
        <f t="shared" ref="K147:P147" si="73">K146+AI146</f>
        <v>6.9242640687119286</v>
      </c>
      <c r="L147" s="195">
        <f t="shared" si="73"/>
        <v>6.9242640687119286</v>
      </c>
      <c r="M147" s="195">
        <f t="shared" si="73"/>
        <v>6.9242640687119286</v>
      </c>
      <c r="N147" s="196">
        <f t="shared" si="73"/>
        <v>6.9242640687119286</v>
      </c>
      <c r="O147" s="194">
        <f t="shared" si="73"/>
        <v>6.9242640687119286</v>
      </c>
      <c r="P147" s="109">
        <f t="shared" si="73"/>
        <v>22.374264068711902</v>
      </c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126"/>
      <c r="AD147" s="126"/>
      <c r="AE147" s="126"/>
      <c r="AF147" s="126"/>
      <c r="AG147" s="126"/>
      <c r="AH147" s="126"/>
      <c r="AI147" s="40"/>
      <c r="AJ147" s="126"/>
      <c r="AK147" s="126"/>
      <c r="AL147" s="109"/>
      <c r="AM147" s="40"/>
      <c r="AN147" s="109"/>
      <c r="AO147" s="116"/>
      <c r="AP147" s="20"/>
    </row>
    <row r="148" spans="1:42" ht="12.95" customHeight="1" x14ac:dyDescent="0.2">
      <c r="A148" s="53"/>
      <c r="B148" s="23"/>
      <c r="C148" s="59"/>
      <c r="D148" s="71"/>
      <c r="E148" s="13"/>
      <c r="F148" s="37"/>
      <c r="G148" s="37"/>
      <c r="H148" s="110"/>
      <c r="I148" s="37"/>
      <c r="J148" s="110"/>
      <c r="K148" s="13"/>
      <c r="L148" s="37"/>
      <c r="M148" s="37"/>
      <c r="N148" s="110"/>
      <c r="O148" s="13"/>
      <c r="P148" s="110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119"/>
      <c r="AJ148" s="131"/>
      <c r="AK148" s="131"/>
      <c r="AL148" s="120"/>
      <c r="AM148" s="119"/>
      <c r="AN148" s="120"/>
      <c r="AO148" s="110"/>
      <c r="AP148" s="43"/>
    </row>
    <row r="149" spans="1:42" ht="13.5" thickBot="1" x14ac:dyDescent="0.25">
      <c r="A149" s="41" t="s">
        <v>13</v>
      </c>
      <c r="B149" s="42"/>
      <c r="C149" s="85"/>
      <c r="D149" s="111"/>
      <c r="E149" s="85"/>
      <c r="F149" s="127"/>
      <c r="G149" s="127"/>
      <c r="H149" s="111"/>
      <c r="I149" s="127"/>
      <c r="J149" s="111"/>
      <c r="K149" s="85"/>
      <c r="L149" s="127"/>
      <c r="M149" s="127"/>
      <c r="N149" s="111"/>
      <c r="O149" s="85"/>
      <c r="P149" s="111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/>
      <c r="AH149" s="137"/>
      <c r="AI149" s="85"/>
      <c r="AJ149" s="127"/>
      <c r="AK149" s="127"/>
      <c r="AL149" s="111"/>
      <c r="AM149" s="85"/>
      <c r="AN149" s="111"/>
      <c r="AO149" s="111"/>
      <c r="AP149" s="49" t="s">
        <v>14</v>
      </c>
    </row>
  </sheetData>
  <mergeCells count="70">
    <mergeCell ref="Q46:AH46"/>
    <mergeCell ref="W48:Z48"/>
    <mergeCell ref="AA48:AB48"/>
    <mergeCell ref="AC48:AF48"/>
    <mergeCell ref="AG48:AH48"/>
    <mergeCell ref="Q47:V47"/>
    <mergeCell ref="Q48:T48"/>
    <mergeCell ref="W62:Z62"/>
    <mergeCell ref="AA62:AB62"/>
    <mergeCell ref="AC62:AF62"/>
    <mergeCell ref="AG62:AH62"/>
    <mergeCell ref="Q60:AH60"/>
    <mergeCell ref="C97:D97"/>
    <mergeCell ref="C3:D3"/>
    <mergeCell ref="O98:P98"/>
    <mergeCell ref="E62:H62"/>
    <mergeCell ref="I62:J62"/>
    <mergeCell ref="K62:N62"/>
    <mergeCell ref="O62:P62"/>
    <mergeCell ref="E3:J3"/>
    <mergeCell ref="K3:P3"/>
    <mergeCell ref="E32:H32"/>
    <mergeCell ref="I32:J32"/>
    <mergeCell ref="K32:N32"/>
    <mergeCell ref="O32:P32"/>
    <mergeCell ref="K47:P47"/>
    <mergeCell ref="E60:P60"/>
    <mergeCell ref="C2:P2"/>
    <mergeCell ref="E31:J31"/>
    <mergeCell ref="C30:P30"/>
    <mergeCell ref="K4:N4"/>
    <mergeCell ref="O4:P4"/>
    <mergeCell ref="E4:H4"/>
    <mergeCell ref="I4:J4"/>
    <mergeCell ref="K31:P31"/>
    <mergeCell ref="K12:P12"/>
    <mergeCell ref="K13:P13"/>
    <mergeCell ref="AI118:AN118"/>
    <mergeCell ref="AI60:AN60"/>
    <mergeCell ref="K61:P61"/>
    <mergeCell ref="U48:V48"/>
    <mergeCell ref="Q61:V61"/>
    <mergeCell ref="U62:V62"/>
    <mergeCell ref="AI62:AL62"/>
    <mergeCell ref="AM62:AN62"/>
    <mergeCell ref="AI61:AN61"/>
    <mergeCell ref="C96:P96"/>
    <mergeCell ref="C118:P118"/>
    <mergeCell ref="E97:J97"/>
    <mergeCell ref="E61:J61"/>
    <mergeCell ref="K97:P97"/>
    <mergeCell ref="Q62:T62"/>
    <mergeCell ref="E48:H48"/>
    <mergeCell ref="E46:P46"/>
    <mergeCell ref="E120:H120"/>
    <mergeCell ref="I120:J120"/>
    <mergeCell ref="K120:N120"/>
    <mergeCell ref="O120:P120"/>
    <mergeCell ref="E47:J47"/>
    <mergeCell ref="I48:J48"/>
    <mergeCell ref="K48:N48"/>
    <mergeCell ref="O48:P48"/>
    <mergeCell ref="E98:H98"/>
    <mergeCell ref="I98:J98"/>
    <mergeCell ref="K98:N98"/>
    <mergeCell ref="AI119:AN119"/>
    <mergeCell ref="AI120:AL120"/>
    <mergeCell ref="AM120:AN120"/>
    <mergeCell ref="E119:J119"/>
    <mergeCell ref="K119:P119"/>
  </mergeCells>
  <phoneticPr fontId="14" type="noConversion"/>
  <conditionalFormatting sqref="P135">
    <cfRule type="cellIs" dxfId="9" priority="20" operator="lessThan">
      <formula>$AO$135</formula>
    </cfRule>
  </conditionalFormatting>
  <conditionalFormatting sqref="AP149">
    <cfRule type="cellIs" dxfId="8" priority="99" stopIfTrue="1" operator="equal">
      <formula>"Yes"</formula>
    </cfRule>
    <cfRule type="cellIs" dxfId="7" priority="100" stopIfTrue="1" operator="notEqual">
      <formula>"Yes"</formula>
    </cfRule>
  </conditionalFormatting>
  <conditionalFormatting sqref="N135">
    <cfRule type="cellIs" dxfId="6" priority="113" operator="lessThan">
      <formula>#REF!</formula>
    </cfRule>
  </conditionalFormatting>
  <conditionalFormatting sqref="K123:P123">
    <cfRule type="cellIs" dxfId="5" priority="6" operator="lessThan">
      <formula>$AO$123</formula>
    </cfRule>
  </conditionalFormatting>
  <conditionalFormatting sqref="K127:P127">
    <cfRule type="cellIs" dxfId="4" priority="5" operator="lessThan">
      <formula>$AO$127</formula>
    </cfRule>
  </conditionalFormatting>
  <conditionalFormatting sqref="K131:P131">
    <cfRule type="cellIs" dxfId="3" priority="4" operator="lessThan">
      <formula>$AO$131</formula>
    </cfRule>
  </conditionalFormatting>
  <conditionalFormatting sqref="K133:P133">
    <cfRule type="cellIs" dxfId="2" priority="3" operator="greaterThan">
      <formula>$AO$133</formula>
    </cfRule>
  </conditionalFormatting>
  <conditionalFormatting sqref="N142">
    <cfRule type="cellIs" dxfId="1" priority="2" operator="greaterThan">
      <formula>$AO$142</formula>
    </cfRule>
  </conditionalFormatting>
  <conditionalFormatting sqref="P145">
    <cfRule type="cellIs" dxfId="0" priority="1" operator="lessThan">
      <formula>$AO$145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17.2.1.1-1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Huawei</cp:lastModifiedBy>
  <dcterms:created xsi:type="dcterms:W3CDTF">2009-06-16T09:56:03Z</dcterms:created>
  <dcterms:modified xsi:type="dcterms:W3CDTF">2024-04-23T03:47:17Z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(3)HJXKpsN2XyDuYBOziGYXhRUsE+sKhtc+bJmMjo8xMi3Mg42k2XeNH1llHywrpbLm4bWTSEMw
yymT214+hnb/nperf0g5Cg0TQxdsaA6W3X1ltphRwKTfXfN+UIceQCChFMsi5cQhPlRRUOu5
9zsWBwqF49pu+Yr79hkysnZ0nglS6cpzP9Os0B3/sGpFJRRgX7ykWqAADCuFrBYneSS8ZthK
J5qJIOUly/zARd4RsY</vt:lpwstr>
  </property>
  <property fmtid="{D5CDD505-2E9C-101B-9397-08002B2CF9AE}" pid="9" name="_2015_ms_pID_7253431">
    <vt:lpwstr>oa8k1go/bgnFqwDMf6Jo+OUz2LRv1vvY/uVCQc8hxQKoz/P0NUJFom
6ORbfjFcaivm6WGSj4jlIG674i7PlcqLKAaMhQ5bIy5Yip1CzWykofKkidqfGQHKuaolDAj5
ZXHMTbZrIfDtHR4kLPmCoCc0SEbY5/SYwTDiqNeajtdFGkx05IqmAfu6Cba7agmQ2G8rPTCS
jRMntbYSOVJWqo7DJw9ISDMZi3UX4movdw3I</vt:lpwstr>
  </property>
  <property fmtid="{D5CDD505-2E9C-101B-9397-08002B2CF9AE}" pid="10" name="_2015_ms_pID_7253432">
    <vt:lpwstr>LA==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